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aseanorg-my.sharepoint.com/personal/nella_susilani_asean_org/Documents/GHS &amp; GTL 2025-2026/"/>
    </mc:Choice>
  </mc:AlternateContent>
  <xr:revisionPtr revIDLastSave="0" documentId="8_{3B79AD17-511A-41FC-B980-3B7C6B366A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RS" sheetId="1" r:id="rId1"/>
    <sheet name="LRS (OFR &amp; ASO)" sheetId="2" r:id="rId2"/>
    <sheet name="LRS (FST)" sheetId="3" r:id="rId3"/>
    <sheet name="LRS (GSS)" sheetId="4" r:id="rId4"/>
  </sheets>
  <definedNames>
    <definedName name="_xlnm._FilterDatabase" localSheetId="2" hidden="1">'LRS (FST)'!$B$2:$P$108</definedName>
    <definedName name="_xlnm._FilterDatabase" localSheetId="3" hidden="1">'LRS (GSS)'!$B$1:$P$141</definedName>
    <definedName name="_xlnm._FilterDatabase" localSheetId="1" hidden="1">'LRS (OFR &amp; ASO)'!$B$3:$M$351</definedName>
    <definedName name="_xlnm._FilterDatabase" localSheetId="0" hidden="1">ORS!$B$3:$M$261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57" i="2" l="1"/>
  <c r="B433" i="1"/>
  <c r="B355" i="2"/>
  <c r="J68" i="2"/>
  <c r="K68" i="2" s="1"/>
  <c r="J15" i="1"/>
  <c r="K15" i="1" s="1"/>
  <c r="J14" i="1"/>
  <c r="K14" i="1" s="1"/>
  <c r="J310" i="2"/>
  <c r="K310" i="2" s="1"/>
  <c r="P141" i="4"/>
  <c r="O141" i="4"/>
  <c r="N141" i="4"/>
  <c r="J140" i="4"/>
  <c r="K140" i="4" s="1"/>
  <c r="J309" i="2"/>
  <c r="K309" i="2" s="1"/>
  <c r="J164" i="1"/>
  <c r="K164" i="1" s="1"/>
  <c r="J163" i="1"/>
  <c r="K163" i="1" s="1"/>
  <c r="J162" i="1"/>
  <c r="K162" i="1" s="1"/>
  <c r="J161" i="1"/>
  <c r="K161" i="1" s="1"/>
  <c r="J308" i="2"/>
  <c r="K308" i="2" s="1"/>
  <c r="J307" i="2"/>
  <c r="K307" i="2" s="1"/>
  <c r="J330" i="2"/>
  <c r="K330" i="2" s="1"/>
  <c r="J255" i="2"/>
  <c r="K255" i="2" s="1"/>
  <c r="J116" i="4"/>
  <c r="K116" i="4" s="1"/>
  <c r="J306" i="2"/>
  <c r="K306" i="2" s="1"/>
  <c r="B7" i="2"/>
  <c r="B10" i="2"/>
  <c r="B12" i="2"/>
  <c r="B15" i="2" s="1"/>
  <c r="B20" i="2"/>
  <c r="B24" i="2" s="1"/>
  <c r="B25" i="2" s="1"/>
  <c r="B28" i="2" s="1"/>
  <c r="B29" i="2" s="1"/>
  <c r="B33" i="2"/>
  <c r="B34" i="2" s="1"/>
  <c r="B37" i="2" s="1"/>
  <c r="B42" i="2" s="1"/>
  <c r="B43" i="2" s="1"/>
  <c r="B48" i="2" s="1"/>
  <c r="B49" i="2" s="1"/>
  <c r="B53" i="2"/>
  <c r="B57" i="2" s="1"/>
  <c r="B61" i="2" s="1"/>
  <c r="B62" i="2" s="1"/>
  <c r="B66" i="2" s="1"/>
  <c r="B69" i="2" s="1"/>
  <c r="B71" i="2" s="1"/>
  <c r="B72" i="2" s="1"/>
  <c r="B73" i="2" s="1"/>
  <c r="B74" i="2" s="1"/>
  <c r="B75" i="2" s="1"/>
  <c r="B79" i="2" s="1"/>
  <c r="B80" i="2" s="1"/>
  <c r="B81" i="2" s="1"/>
  <c r="B82" i="2" s="1"/>
  <c r="B84" i="2" s="1"/>
  <c r="B85" i="2" s="1"/>
  <c r="B90" i="2" s="1"/>
  <c r="B94" i="2" s="1"/>
  <c r="B98" i="2" s="1"/>
  <c r="B100" i="2" s="1"/>
  <c r="B103" i="2" s="1"/>
  <c r="B105" i="2" s="1"/>
  <c r="B110" i="2" s="1"/>
  <c r="B111" i="2" s="1"/>
  <c r="B113" i="2" s="1"/>
  <c r="B117" i="2" s="1"/>
  <c r="B120" i="2" s="1"/>
  <c r="B121" i="2" s="1"/>
  <c r="B124" i="2" s="1"/>
  <c r="B127" i="2" s="1"/>
  <c r="B128" i="2" s="1"/>
  <c r="B131" i="2" s="1"/>
  <c r="B136" i="2" s="1"/>
  <c r="B137" i="2" s="1"/>
  <c r="B138" i="2" s="1"/>
  <c r="B141" i="2" s="1"/>
  <c r="B144" i="2" s="1"/>
  <c r="B147" i="2" s="1"/>
  <c r="B150" i="2" s="1"/>
  <c r="B151" i="2" s="1"/>
  <c r="B152" i="2" s="1"/>
  <c r="B153" i="2" s="1"/>
  <c r="B154" i="2" s="1"/>
  <c r="B158" i="2" s="1"/>
  <c r="B159" i="2" s="1"/>
  <c r="B161" i="2" s="1"/>
  <c r="B162" i="2" s="1"/>
  <c r="B163" i="2" s="1"/>
  <c r="B166" i="2" s="1"/>
  <c r="B167" i="2" s="1"/>
  <c r="B168" i="2" s="1"/>
  <c r="B170" i="2" s="1"/>
  <c r="B174" i="2" s="1"/>
  <c r="B175" i="2" s="1"/>
  <c r="B176" i="2" s="1"/>
  <c r="B178" i="2" s="1"/>
  <c r="B180" i="2" s="1"/>
  <c r="B182" i="2" s="1"/>
  <c r="B183" i="2" s="1"/>
  <c r="B184" i="2" s="1"/>
  <c r="B185" i="2" s="1"/>
  <c r="B186" i="2" s="1"/>
  <c r="B187" i="2" s="1"/>
  <c r="B190" i="2" s="1"/>
  <c r="B192" i="2" s="1"/>
  <c r="B193" i="2" s="1"/>
  <c r="B196" i="2" s="1"/>
  <c r="B199" i="2" s="1"/>
  <c r="B200" i="2" s="1"/>
  <c r="B201" i="2" s="1"/>
  <c r="B203" i="2" s="1"/>
  <c r="B204" i="2" s="1"/>
  <c r="B205" i="2" s="1"/>
  <c r="B207" i="2" s="1"/>
  <c r="B210" i="2" s="1"/>
  <c r="B211" i="2" s="1"/>
  <c r="B214" i="2" s="1"/>
  <c r="B215" i="2" s="1"/>
  <c r="B219" i="2" s="1"/>
  <c r="B220" i="2" s="1"/>
  <c r="B221" i="2" s="1"/>
  <c r="B222" i="2" s="1"/>
  <c r="B223" i="2" s="1"/>
  <c r="B224" i="2" s="1"/>
  <c r="B225" i="2" s="1"/>
  <c r="B226" i="2" s="1"/>
  <c r="B227" i="2" s="1"/>
  <c r="B229" i="2" s="1"/>
  <c r="B230" i="2" s="1"/>
  <c r="B234" i="2" s="1"/>
  <c r="B235" i="2" s="1"/>
  <c r="B239" i="2" s="1"/>
  <c r="B240" i="2" s="1"/>
  <c r="B243" i="2" s="1"/>
  <c r="B246" i="2" s="1"/>
  <c r="B248" i="2" s="1"/>
  <c r="B251" i="2" s="1"/>
  <c r="B252" i="2" s="1"/>
  <c r="B253" i="2" s="1"/>
  <c r="B256" i="2" s="1"/>
  <c r="B257" i="2" s="1"/>
  <c r="B259" i="2" s="1"/>
  <c r="B260" i="2" s="1"/>
  <c r="B261" i="2" s="1"/>
  <c r="B265" i="2" s="1"/>
  <c r="B267" i="2" s="1"/>
  <c r="B268" i="2" s="1"/>
  <c r="B269" i="2" s="1"/>
  <c r="B270" i="2" s="1"/>
  <c r="B272" i="2" s="1"/>
  <c r="B275" i="2" s="1"/>
  <c r="B278" i="2" s="1"/>
  <c r="B279" i="2" s="1"/>
  <c r="B280" i="2" s="1"/>
  <c r="B281" i="2" s="1"/>
  <c r="B282" i="2" s="1"/>
  <c r="B284" i="2" s="1"/>
  <c r="B288" i="2" s="1"/>
  <c r="B289" i="2" s="1"/>
  <c r="B290" i="2" s="1"/>
  <c r="B293" i="2" s="1"/>
  <c r="B295" i="2" s="1"/>
  <c r="B297" i="2" s="1"/>
  <c r="B298" i="2" s="1"/>
  <c r="B299" i="2" s="1"/>
  <c r="B301" i="2" s="1"/>
  <c r="B302" i="2" s="1"/>
  <c r="B303" i="2" s="1"/>
  <c r="B305" i="2" s="1"/>
  <c r="B306" i="2" s="1"/>
  <c r="B307" i="2" s="1"/>
  <c r="B309" i="2" s="1"/>
  <c r="B310" i="2" s="1"/>
  <c r="B311" i="2" s="1"/>
  <c r="B313" i="2" s="1"/>
  <c r="B314" i="2" s="1"/>
  <c r="B316" i="2" s="1"/>
  <c r="B321" i="2" s="1"/>
  <c r="B324" i="2" s="1"/>
  <c r="B328" i="2" s="1"/>
  <c r="B329" i="2" s="1"/>
  <c r="B331" i="2" s="1"/>
  <c r="B332" i="2" s="1"/>
  <c r="B334" i="2" s="1"/>
  <c r="B335" i="2" s="1"/>
  <c r="B336" i="2" s="1"/>
  <c r="B337" i="2" s="1"/>
  <c r="B339" i="2" s="1"/>
  <c r="B340" i="2" s="1"/>
  <c r="B341" i="2" s="1"/>
  <c r="B342" i="2" s="1"/>
  <c r="B343" i="2" s="1"/>
  <c r="B345" i="2" s="1"/>
  <c r="B347" i="2" s="1"/>
  <c r="B348" i="2" s="1"/>
  <c r="B349" i="2" s="1"/>
  <c r="B350" i="2" s="1"/>
  <c r="F7" i="2"/>
  <c r="F10" i="2" s="1"/>
  <c r="F12" i="2"/>
  <c r="F15" i="2"/>
  <c r="F20" i="2"/>
  <c r="F24" i="2" s="1"/>
  <c r="F25" i="2" s="1"/>
  <c r="F28" i="2" s="1"/>
  <c r="F29" i="2" s="1"/>
  <c r="F33" i="2" s="1"/>
  <c r="F34" i="2" s="1"/>
  <c r="F37" i="2" s="1"/>
  <c r="F42" i="2" s="1"/>
  <c r="F43" i="2" s="1"/>
  <c r="F48" i="2" s="1"/>
  <c r="F49" i="2" s="1"/>
  <c r="F53" i="2" s="1"/>
  <c r="F57" i="2" s="1"/>
  <c r="F61" i="2" s="1"/>
  <c r="F62" i="2" s="1"/>
  <c r="F66" i="2" s="1"/>
  <c r="F69" i="2" s="1"/>
  <c r="F71" i="2" s="1"/>
  <c r="F72" i="2" s="1"/>
  <c r="F73" i="2" s="1"/>
  <c r="F74" i="2" s="1"/>
  <c r="F75" i="2" s="1"/>
  <c r="F79" i="2"/>
  <c r="F80" i="2" s="1"/>
  <c r="F81" i="2" s="1"/>
  <c r="F82" i="2" s="1"/>
  <c r="F84" i="2" s="1"/>
  <c r="F85" i="2" s="1"/>
  <c r="F90" i="2" s="1"/>
  <c r="F94" i="2" s="1"/>
  <c r="F98" i="2" s="1"/>
  <c r="F100" i="2" s="1"/>
  <c r="F103" i="2" s="1"/>
  <c r="F105" i="2" s="1"/>
  <c r="F110" i="2" s="1"/>
  <c r="F111" i="2"/>
  <c r="F113" i="2" s="1"/>
  <c r="F117" i="2" s="1"/>
  <c r="F120" i="2"/>
  <c r="F121" i="2" s="1"/>
  <c r="F124" i="2" s="1"/>
  <c r="F127" i="2" s="1"/>
  <c r="F128" i="2" s="1"/>
  <c r="F131" i="2" s="1"/>
  <c r="F136" i="2" s="1"/>
  <c r="F137" i="2" s="1"/>
  <c r="F138" i="2" s="1"/>
  <c r="F141" i="2" s="1"/>
  <c r="F144" i="2" s="1"/>
  <c r="F147" i="2" s="1"/>
  <c r="F150" i="2" s="1"/>
  <c r="F151" i="2" s="1"/>
  <c r="F152" i="2" s="1"/>
  <c r="F153" i="2" s="1"/>
  <c r="F154" i="2" s="1"/>
  <c r="F158" i="2" s="1"/>
  <c r="F159" i="2" s="1"/>
  <c r="F161" i="2" s="1"/>
  <c r="F162" i="2" s="1"/>
  <c r="F163" i="2" s="1"/>
  <c r="F166" i="2" s="1"/>
  <c r="F167" i="2" s="1"/>
  <c r="F168" i="2" s="1"/>
  <c r="F170" i="2" s="1"/>
  <c r="F174" i="2" s="1"/>
  <c r="F175" i="2" s="1"/>
  <c r="F176" i="2" s="1"/>
  <c r="F178" i="2" s="1"/>
  <c r="F180" i="2" s="1"/>
  <c r="F182" i="2" s="1"/>
  <c r="F183" i="2" s="1"/>
  <c r="F184" i="2" s="1"/>
  <c r="F185" i="2" s="1"/>
  <c r="F186" i="2" s="1"/>
  <c r="F187" i="2" s="1"/>
  <c r="F190" i="2" s="1"/>
  <c r="F192" i="2" s="1"/>
  <c r="F193" i="2" s="1"/>
  <c r="F196" i="2" s="1"/>
  <c r="F199" i="2" s="1"/>
  <c r="F200" i="2" s="1"/>
  <c r="F201" i="2" s="1"/>
  <c r="F203" i="2" s="1"/>
  <c r="F204" i="2" s="1"/>
  <c r="F205" i="2" s="1"/>
  <c r="F207" i="2" s="1"/>
  <c r="F210" i="2" s="1"/>
  <c r="F211" i="2" s="1"/>
  <c r="F214" i="2" s="1"/>
  <c r="F215" i="2" s="1"/>
  <c r="F219" i="2" s="1"/>
  <c r="F220" i="2" s="1"/>
  <c r="F221" i="2" s="1"/>
  <c r="F222" i="2" s="1"/>
  <c r="F223" i="2" s="1"/>
  <c r="F224" i="2" s="1"/>
  <c r="F225" i="2" s="1"/>
  <c r="F226" i="2" s="1"/>
  <c r="F227" i="2" s="1"/>
  <c r="F229" i="2" s="1"/>
  <c r="F230" i="2" s="1"/>
  <c r="F234" i="2" s="1"/>
  <c r="F235" i="2" s="1"/>
  <c r="F239" i="2" s="1"/>
  <c r="F240" i="2" s="1"/>
  <c r="F243" i="2" s="1"/>
  <c r="F246" i="2" s="1"/>
  <c r="F248" i="2" s="1"/>
  <c r="F251" i="2" s="1"/>
  <c r="F252" i="2" s="1"/>
  <c r="F253" i="2" s="1"/>
  <c r="F256" i="2" s="1"/>
  <c r="F257" i="2" s="1"/>
  <c r="F259" i="2" s="1"/>
  <c r="F260" i="2" s="1"/>
  <c r="F261" i="2" s="1"/>
  <c r="F265" i="2" s="1"/>
  <c r="F267" i="2" s="1"/>
  <c r="F268" i="2" s="1"/>
  <c r="F269" i="2" s="1"/>
  <c r="F270" i="2" s="1"/>
  <c r="F272" i="2" s="1"/>
  <c r="F275" i="2" s="1"/>
  <c r="F278" i="2" s="1"/>
  <c r="F279" i="2" s="1"/>
  <c r="F280" i="2" s="1"/>
  <c r="F281" i="2" s="1"/>
  <c r="F282" i="2" s="1"/>
  <c r="F284" i="2" s="1"/>
  <c r="F288" i="2" s="1"/>
  <c r="F289" i="2" s="1"/>
  <c r="F290" i="2" s="1"/>
  <c r="F293" i="2" s="1"/>
  <c r="F295" i="2" s="1"/>
  <c r="F297" i="2" s="1"/>
  <c r="F298" i="2" s="1"/>
  <c r="F299" i="2" s="1"/>
  <c r="F301" i="2" s="1"/>
  <c r="F302" i="2" s="1"/>
  <c r="F303" i="2" s="1"/>
  <c r="F305" i="2" s="1"/>
  <c r="F306" i="2" s="1"/>
  <c r="F307" i="2" s="1"/>
  <c r="F309" i="2" s="1"/>
  <c r="F310" i="2" s="1"/>
  <c r="J112" i="4"/>
  <c r="K112" i="4" s="1"/>
  <c r="J100" i="3"/>
  <c r="K100" i="3"/>
  <c r="Q429" i="1"/>
  <c r="P429" i="1"/>
  <c r="O429" i="1"/>
  <c r="J428" i="1"/>
  <c r="K428" i="1" s="1"/>
  <c r="J427" i="1"/>
  <c r="K427" i="1" s="1"/>
  <c r="J426" i="1"/>
  <c r="K426" i="1" s="1"/>
  <c r="B8" i="1"/>
  <c r="B9" i="1"/>
  <c r="B12" i="1"/>
  <c r="B14" i="1" s="1"/>
  <c r="B16" i="1" s="1"/>
  <c r="B18" i="1" s="1"/>
  <c r="B21" i="1"/>
  <c r="B24" i="1"/>
  <c r="B27" i="1"/>
  <c r="B32" i="1"/>
  <c r="B33" i="1" s="1"/>
  <c r="B37" i="1" s="1"/>
  <c r="B40" i="1" s="1"/>
  <c r="B45" i="1" s="1"/>
  <c r="B49" i="1" s="1"/>
  <c r="B50" i="1" s="1"/>
  <c r="B53" i="1" s="1"/>
  <c r="B56" i="1" s="1"/>
  <c r="Q351" i="2"/>
  <c r="P351" i="2"/>
  <c r="O351" i="2"/>
  <c r="J350" i="2"/>
  <c r="K350" i="2" s="1"/>
  <c r="J344" i="2"/>
  <c r="K344" i="2" s="1"/>
  <c r="J345" i="2"/>
  <c r="K345" i="2" s="1"/>
  <c r="J346" i="2"/>
  <c r="K346" i="2" s="1"/>
  <c r="J347" i="2"/>
  <c r="K347" i="2" s="1"/>
  <c r="J348" i="2"/>
  <c r="K348" i="2" s="1"/>
  <c r="J349" i="2"/>
  <c r="K349" i="2" s="1"/>
  <c r="F313" i="2"/>
  <c r="F314" i="2" s="1"/>
  <c r="F316" i="2"/>
  <c r="F321" i="2" s="1"/>
  <c r="F324" i="2" s="1"/>
  <c r="F328" i="2"/>
  <c r="F329" i="2" s="1"/>
  <c r="F331" i="2" s="1"/>
  <c r="F332" i="2" s="1"/>
  <c r="F334" i="2" s="1"/>
  <c r="F335" i="2" s="1"/>
  <c r="F336" i="2" s="1"/>
  <c r="F337" i="2" s="1"/>
  <c r="F339" i="2" s="1"/>
  <c r="F340" i="2"/>
  <c r="F341" i="2"/>
  <c r="F342" i="2"/>
  <c r="F343" i="2" s="1"/>
  <c r="F345" i="2" s="1"/>
  <c r="F347" i="2" s="1"/>
  <c r="F348" i="2" s="1"/>
  <c r="F349" i="2" s="1"/>
  <c r="F350" i="2" s="1"/>
  <c r="J305" i="2"/>
  <c r="K305" i="2" s="1"/>
  <c r="J425" i="1"/>
  <c r="K425" i="1" s="1"/>
  <c r="J424" i="1"/>
  <c r="K424" i="1" s="1"/>
  <c r="F169" i="1"/>
  <c r="F171" i="1"/>
  <c r="F173" i="1" s="1"/>
  <c r="F176" i="1" s="1"/>
  <c r="F179" i="1"/>
  <c r="F182" i="1" s="1"/>
  <c r="F185" i="1" s="1"/>
  <c r="F188" i="1"/>
  <c r="F190" i="1" s="1"/>
  <c r="F191" i="1" s="1"/>
  <c r="F194" i="1" s="1"/>
  <c r="F198" i="1"/>
  <c r="F199" i="1" s="1"/>
  <c r="F202" i="1" s="1"/>
  <c r="F203" i="1" s="1"/>
  <c r="F206" i="1" s="1"/>
  <c r="F208" i="1" s="1"/>
  <c r="F209" i="1" s="1"/>
  <c r="F210" i="1" s="1"/>
  <c r="F213" i="1" s="1"/>
  <c r="F218" i="1" s="1"/>
  <c r="F223" i="1" s="1"/>
  <c r="F226" i="1" s="1"/>
  <c r="F229" i="1"/>
  <c r="F233" i="1" s="1"/>
  <c r="F237" i="1" s="1"/>
  <c r="F240" i="1" s="1"/>
  <c r="F244" i="1" s="1"/>
  <c r="F245" i="1" s="1"/>
  <c r="F249" i="1" s="1"/>
  <c r="F253" i="1" s="1"/>
  <c r="F255" i="1" s="1"/>
  <c r="F258" i="1" s="1"/>
  <c r="F262" i="1" s="1"/>
  <c r="F266" i="1" s="1"/>
  <c r="F270" i="1" s="1"/>
  <c r="F272" i="1" s="1"/>
  <c r="F274" i="1" s="1"/>
  <c r="F276" i="1" s="1"/>
  <c r="F281" i="1" s="1"/>
  <c r="F285" i="1" s="1"/>
  <c r="F286" i="1" s="1"/>
  <c r="F289" i="1" s="1"/>
  <c r="F290" i="1" s="1"/>
  <c r="F291" i="1" s="1"/>
  <c r="F292" i="1" s="1"/>
  <c r="F293" i="1" s="1"/>
  <c r="F297" i="1" s="1"/>
  <c r="F302" i="1" s="1"/>
  <c r="F303" i="1" s="1"/>
  <c r="F307" i="1" s="1"/>
  <c r="F311" i="1" s="1"/>
  <c r="F313" i="1" s="1"/>
  <c r="F316" i="1" s="1"/>
  <c r="F317" i="1" s="1"/>
  <c r="F322" i="1" s="1"/>
  <c r="F323" i="1" s="1"/>
  <c r="F324" i="1" s="1"/>
  <c r="F329" i="1" s="1"/>
  <c r="F330" i="1" s="1"/>
  <c r="F333" i="1" s="1"/>
  <c r="F334" i="1" s="1"/>
  <c r="F335" i="1" s="1"/>
  <c r="F338" i="1" s="1"/>
  <c r="F340" i="1" s="1"/>
  <c r="F343" i="1" s="1"/>
  <c r="F346" i="1" s="1"/>
  <c r="F348" i="1" s="1"/>
  <c r="F353" i="1" s="1"/>
  <c r="F356" i="1" s="1"/>
  <c r="F358" i="1" s="1"/>
  <c r="F359" i="1" s="1"/>
  <c r="F361" i="1" s="1"/>
  <c r="F364" i="1" s="1"/>
  <c r="F367" i="1" s="1"/>
  <c r="F370" i="1" s="1"/>
  <c r="F373" i="1" s="1"/>
  <c r="F374" i="1" s="1"/>
  <c r="F377" i="1" s="1"/>
  <c r="F381" i="1" s="1"/>
  <c r="F382" i="1" s="1"/>
  <c r="F385" i="1" s="1"/>
  <c r="F388" i="1" s="1"/>
  <c r="F389" i="1" s="1"/>
  <c r="F392" i="1" s="1"/>
  <c r="F393" i="1" s="1"/>
  <c r="F396" i="1" s="1"/>
  <c r="F399" i="1" s="1"/>
  <c r="F402" i="1" s="1"/>
  <c r="F405" i="1" s="1"/>
  <c r="F409" i="1" s="1"/>
  <c r="F413" i="1" s="1"/>
  <c r="F418" i="1" s="1"/>
  <c r="F421" i="1" s="1"/>
  <c r="F424" i="1" s="1"/>
  <c r="F426" i="1" s="1"/>
  <c r="J304" i="2"/>
  <c r="K304" i="2"/>
  <c r="J303" i="2"/>
  <c r="K303" i="2" s="1"/>
  <c r="J191" i="2"/>
  <c r="K191" i="2" s="1"/>
  <c r="J160" i="1"/>
  <c r="K160" i="1" s="1"/>
  <c r="J159" i="1"/>
  <c r="K159" i="1" s="1"/>
  <c r="J158" i="1"/>
  <c r="K158" i="1" s="1"/>
  <c r="J157" i="1"/>
  <c r="K157" i="1" s="1"/>
  <c r="J52" i="1"/>
  <c r="K52" i="1" s="1"/>
  <c r="J51" i="1"/>
  <c r="K51" i="1" s="1"/>
  <c r="J50" i="1"/>
  <c r="K50" i="1"/>
  <c r="J423" i="1"/>
  <c r="K423" i="1" s="1"/>
  <c r="J422" i="1"/>
  <c r="K422" i="1" s="1"/>
  <c r="J421" i="1"/>
  <c r="K421" i="1" s="1"/>
  <c r="J420" i="1"/>
  <c r="K420" i="1" s="1"/>
  <c r="J419" i="1"/>
  <c r="K419" i="1" s="1"/>
  <c r="J418" i="1"/>
  <c r="K418" i="1" s="1"/>
  <c r="J266" i="2"/>
  <c r="K266" i="2" s="1"/>
  <c r="J139" i="4"/>
  <c r="K139" i="4" s="1"/>
  <c r="P108" i="3"/>
  <c r="O108" i="3"/>
  <c r="N108" i="3"/>
  <c r="J107" i="3"/>
  <c r="K107" i="3" s="1"/>
  <c r="J258" i="2"/>
  <c r="K258" i="2" s="1"/>
  <c r="J106" i="3"/>
  <c r="K106" i="3" s="1"/>
  <c r="J302" i="2"/>
  <c r="K302" i="2" s="1"/>
  <c r="J301" i="2"/>
  <c r="K301" i="2" s="1"/>
  <c r="J417" i="1"/>
  <c r="K417" i="1" s="1"/>
  <c r="J416" i="1"/>
  <c r="K416" i="1" s="1"/>
  <c r="J415" i="1"/>
  <c r="K415" i="1" s="1"/>
  <c r="J414" i="1"/>
  <c r="K414" i="1" s="1"/>
  <c r="J413" i="1"/>
  <c r="K413" i="1" s="1"/>
  <c r="J198" i="2"/>
  <c r="K198" i="2" s="1"/>
  <c r="J412" i="1"/>
  <c r="K412" i="1" s="1"/>
  <c r="J411" i="1"/>
  <c r="K411" i="1" s="1"/>
  <c r="J410" i="1"/>
  <c r="K410" i="1" s="1"/>
  <c r="J409" i="1"/>
  <c r="K409" i="1" s="1"/>
  <c r="J300" i="2"/>
  <c r="K300" i="2" s="1"/>
  <c r="J299" i="2"/>
  <c r="K299" i="2" s="1"/>
  <c r="J298" i="2"/>
  <c r="K298" i="2" s="1"/>
  <c r="J157" i="2"/>
  <c r="K157" i="2" s="1"/>
  <c r="J85" i="4"/>
  <c r="K85" i="4" s="1"/>
  <c r="J296" i="2"/>
  <c r="K296" i="2" s="1"/>
  <c r="J408" i="1"/>
  <c r="K408" i="1" s="1"/>
  <c r="J407" i="1"/>
  <c r="K407" i="1" s="1"/>
  <c r="J406" i="1"/>
  <c r="K406" i="1" s="1"/>
  <c r="J405" i="1"/>
  <c r="K405" i="1" s="1"/>
  <c r="J404" i="1"/>
  <c r="K404" i="1" s="1"/>
  <c r="J403" i="1"/>
  <c r="K403" i="1" s="1"/>
  <c r="J402" i="1"/>
  <c r="K402" i="1" s="1"/>
  <c r="J297" i="2"/>
  <c r="K297" i="2" s="1"/>
  <c r="J112" i="2"/>
  <c r="K112" i="2" s="1"/>
  <c r="J134" i="1"/>
  <c r="K134" i="1" s="1"/>
  <c r="J50" i="3"/>
  <c r="K50" i="3" s="1"/>
  <c r="J34" i="4"/>
  <c r="K34" i="4" s="1"/>
  <c r="J19" i="2"/>
  <c r="K19" i="2" s="1"/>
  <c r="J105" i="3"/>
  <c r="K105" i="3" s="1"/>
  <c r="J294" i="2"/>
  <c r="K294" i="2" s="1"/>
  <c r="J293" i="2"/>
  <c r="K293" i="2" s="1"/>
  <c r="J69" i="3"/>
  <c r="K69" i="3" s="1"/>
  <c r="J401" i="1"/>
  <c r="K401" i="1" s="1"/>
  <c r="J400" i="1"/>
  <c r="K400" i="1" s="1"/>
  <c r="J399" i="1"/>
  <c r="K399" i="1" s="1"/>
  <c r="J398" i="1"/>
  <c r="K398" i="1" s="1"/>
  <c r="J397" i="1"/>
  <c r="K397" i="1"/>
  <c r="J396" i="1"/>
  <c r="K396" i="1" s="1"/>
  <c r="J292" i="2"/>
  <c r="K292" i="2" s="1"/>
  <c r="J291" i="2"/>
  <c r="K291" i="2"/>
  <c r="J290" i="2"/>
  <c r="K290" i="2" s="1"/>
  <c r="J138" i="4"/>
  <c r="K138" i="4" s="1"/>
  <c r="J264" i="2"/>
  <c r="K264" i="2" s="1"/>
  <c r="J395" i="1"/>
  <c r="K395" i="1" s="1"/>
  <c r="J394" i="1"/>
  <c r="K394" i="1" s="1"/>
  <c r="J393" i="1"/>
  <c r="K393" i="1" s="1"/>
  <c r="J289" i="2"/>
  <c r="K289" i="2" s="1"/>
  <c r="J109" i="2"/>
  <c r="K109" i="2" s="1"/>
  <c r="J392" i="1"/>
  <c r="K392" i="1" s="1"/>
  <c r="J287" i="2"/>
  <c r="K287" i="2"/>
  <c r="J286" i="2"/>
  <c r="K286" i="2" s="1"/>
  <c r="J285" i="2"/>
  <c r="K285" i="2" s="1"/>
  <c r="J284" i="2"/>
  <c r="K284" i="2" s="1"/>
  <c r="J283" i="2"/>
  <c r="K283" i="2"/>
  <c r="J282" i="2"/>
  <c r="K282" i="2" s="1"/>
  <c r="J281" i="2"/>
  <c r="K281" i="2" s="1"/>
  <c r="J280" i="2"/>
  <c r="K280" i="2" s="1"/>
  <c r="J288" i="2"/>
  <c r="K288" i="2" s="1"/>
  <c r="J391" i="1"/>
  <c r="K391" i="1" s="1"/>
  <c r="J390" i="1"/>
  <c r="K390" i="1" s="1"/>
  <c r="J389" i="1"/>
  <c r="K389" i="1" s="1"/>
  <c r="J156" i="1"/>
  <c r="K156" i="1" s="1"/>
  <c r="J155" i="1"/>
  <c r="K155" i="1" s="1"/>
  <c r="J154" i="1"/>
  <c r="K154" i="1" s="1"/>
  <c r="J388" i="1"/>
  <c r="K388" i="1" s="1"/>
  <c r="J153" i="1"/>
  <c r="K153" i="1" s="1"/>
  <c r="J209" i="2"/>
  <c r="K209" i="2" s="1"/>
  <c r="J104" i="3"/>
  <c r="K104" i="3" s="1"/>
  <c r="J103" i="3"/>
  <c r="K103" i="3" s="1"/>
  <c r="J102" i="3"/>
  <c r="K102" i="3" s="1"/>
  <c r="J245" i="2"/>
  <c r="K245" i="2" s="1"/>
  <c r="J279" i="2"/>
  <c r="K279" i="2" s="1"/>
  <c r="J278" i="2"/>
  <c r="K278" i="2" s="1"/>
  <c r="J385" i="1"/>
  <c r="K385" i="1" s="1"/>
  <c r="J386" i="1"/>
  <c r="K386" i="1" s="1"/>
  <c r="J387" i="1"/>
  <c r="K387" i="1"/>
  <c r="J277" i="2"/>
  <c r="K277" i="2" s="1"/>
  <c r="J276" i="2"/>
  <c r="K276" i="2" s="1"/>
  <c r="J275" i="2"/>
  <c r="K275" i="2" s="1"/>
  <c r="J384" i="1"/>
  <c r="K384" i="1" s="1"/>
  <c r="J383" i="1"/>
  <c r="K383" i="1" s="1"/>
  <c r="J382" i="1"/>
  <c r="K382" i="1" s="1"/>
  <c r="J202" i="2"/>
  <c r="K202" i="2" s="1"/>
  <c r="J369" i="1"/>
  <c r="K369" i="1" s="1"/>
  <c r="J368" i="1"/>
  <c r="K368" i="1" s="1"/>
  <c r="J381" i="1"/>
  <c r="K381" i="1"/>
  <c r="J274" i="2"/>
  <c r="K274" i="2" s="1"/>
  <c r="J273" i="2"/>
  <c r="K273" i="2" s="1"/>
  <c r="J272" i="2"/>
  <c r="K272" i="2"/>
  <c r="J137" i="4"/>
  <c r="K137" i="4" s="1"/>
  <c r="J314" i="1"/>
  <c r="K314" i="1" s="1"/>
  <c r="J94" i="4"/>
  <c r="K94" i="4" s="1"/>
  <c r="J97" i="3"/>
  <c r="K97" i="3" s="1"/>
  <c r="J96" i="3"/>
  <c r="K96" i="3" s="1"/>
  <c r="J95" i="3"/>
  <c r="K95" i="3" s="1"/>
  <c r="J94" i="3"/>
  <c r="K94" i="3" s="1"/>
  <c r="F6" i="4"/>
  <c r="F8" i="4" s="1"/>
  <c r="B6" i="4"/>
  <c r="B8" i="4" s="1"/>
  <c r="B11" i="4" s="1"/>
  <c r="B12" i="4" s="1"/>
  <c r="J271" i="2"/>
  <c r="K271" i="2"/>
  <c r="J270" i="2"/>
  <c r="K270" i="2" s="1"/>
  <c r="J269" i="2"/>
  <c r="K269" i="2" s="1"/>
  <c r="J165" i="2"/>
  <c r="K165" i="2" s="1"/>
  <c r="J74" i="4"/>
  <c r="K74" i="4" s="1"/>
  <c r="J75" i="4"/>
  <c r="K75" i="4" s="1"/>
  <c r="J104" i="2"/>
  <c r="K104" i="2" s="1"/>
  <c r="J63" i="3"/>
  <c r="K63" i="3" s="1"/>
  <c r="J268" i="2"/>
  <c r="K268" i="2" s="1"/>
  <c r="J238" i="2"/>
  <c r="K238" i="2" s="1"/>
  <c r="J126" i="4"/>
  <c r="K126" i="4"/>
  <c r="J101" i="3"/>
  <c r="K101" i="3" s="1"/>
  <c r="J267" i="2"/>
  <c r="K267" i="2" s="1"/>
  <c r="J380" i="1"/>
  <c r="K380" i="1" s="1"/>
  <c r="J379" i="1"/>
  <c r="K379" i="1" s="1"/>
  <c r="J378" i="1"/>
  <c r="K378" i="1" s="1"/>
  <c r="J377" i="1"/>
  <c r="K377" i="1" s="1"/>
  <c r="J89" i="2"/>
  <c r="K89" i="2" s="1"/>
  <c r="J169" i="2"/>
  <c r="K169" i="2"/>
  <c r="J247" i="2"/>
  <c r="K247" i="2" s="1"/>
  <c r="J102" i="4"/>
  <c r="K102" i="4" s="1"/>
  <c r="J208" i="2"/>
  <c r="K208" i="2" s="1"/>
  <c r="J152" i="1"/>
  <c r="K152" i="1" s="1"/>
  <c r="J151" i="1"/>
  <c r="K151" i="1" s="1"/>
  <c r="J150" i="1"/>
  <c r="K150" i="1" s="1"/>
  <c r="J149" i="1"/>
  <c r="K149" i="1" s="1"/>
  <c r="J265" i="2"/>
  <c r="K265" i="2" s="1"/>
  <c r="J49" i="1"/>
  <c r="K49" i="1" s="1"/>
  <c r="J181" i="2"/>
  <c r="K181" i="2" s="1"/>
  <c r="J263" i="2"/>
  <c r="K263" i="2" s="1"/>
  <c r="J262" i="2"/>
  <c r="K262" i="2" s="1"/>
  <c r="J261" i="2"/>
  <c r="K261" i="2" s="1"/>
  <c r="J376" i="1"/>
  <c r="K376" i="1" s="1"/>
  <c r="J375" i="1"/>
  <c r="K375" i="1" s="1"/>
  <c r="J374" i="1"/>
  <c r="K374" i="1" s="1"/>
  <c r="J70" i="1"/>
  <c r="K70" i="1" s="1"/>
  <c r="J69" i="1"/>
  <c r="K69" i="1" s="1"/>
  <c r="J68" i="1"/>
  <c r="K68" i="1" s="1"/>
  <c r="J99" i="3"/>
  <c r="K99" i="3" s="1"/>
  <c r="J260" i="2"/>
  <c r="K260" i="2" s="1"/>
  <c r="J67" i="1"/>
  <c r="K67" i="1" s="1"/>
  <c r="J48" i="1"/>
  <c r="K48" i="1"/>
  <c r="J47" i="1"/>
  <c r="K47" i="1" s="1"/>
  <c r="J46" i="1"/>
  <c r="K46" i="1" s="1"/>
  <c r="J45" i="1"/>
  <c r="K45" i="1" s="1"/>
  <c r="J373" i="1"/>
  <c r="K373" i="1" s="1"/>
  <c r="J372" i="1"/>
  <c r="K372" i="1" s="1"/>
  <c r="J371" i="1"/>
  <c r="K371" i="1" s="1"/>
  <c r="J370" i="1"/>
  <c r="K370" i="1" s="1"/>
  <c r="J228" i="1"/>
  <c r="K228" i="1" s="1"/>
  <c r="J259" i="2"/>
  <c r="K259" i="2" s="1"/>
  <c r="J47" i="2"/>
  <c r="K47" i="2" s="1"/>
  <c r="J136" i="4"/>
  <c r="K136" i="4" s="1"/>
  <c r="J327" i="2"/>
  <c r="K327" i="2" s="1"/>
  <c r="J360" i="1"/>
  <c r="K360" i="1" s="1"/>
  <c r="J257" i="2"/>
  <c r="K257" i="2" s="1"/>
  <c r="J343" i="2"/>
  <c r="K343" i="2" s="1"/>
  <c r="J367" i="1"/>
  <c r="K367" i="1" s="1"/>
  <c r="J98" i="3"/>
  <c r="K98" i="3" s="1"/>
  <c r="J364" i="1"/>
  <c r="K364" i="1" s="1"/>
  <c r="J365" i="1"/>
  <c r="K365" i="1" s="1"/>
  <c r="J366" i="1"/>
  <c r="K366" i="1" s="1"/>
  <c r="J256" i="2"/>
  <c r="K256" i="2" s="1"/>
  <c r="J18" i="2"/>
  <c r="K18" i="2" s="1"/>
  <c r="J168" i="1"/>
  <c r="K168" i="1" s="1"/>
  <c r="J135" i="4"/>
  <c r="K135" i="4" s="1"/>
  <c r="J134" i="4"/>
  <c r="K134" i="4" s="1"/>
  <c r="J133" i="4"/>
  <c r="K133" i="4" s="1"/>
  <c r="J89" i="3"/>
  <c r="K89" i="3" s="1"/>
  <c r="J93" i="3"/>
  <c r="K93" i="3" s="1"/>
  <c r="J7" i="1"/>
  <c r="K7" i="1"/>
  <c r="J206" i="2"/>
  <c r="K206" i="2" s="1"/>
  <c r="J252" i="2"/>
  <c r="K252" i="2" s="1"/>
  <c r="J251" i="2"/>
  <c r="K251" i="2" s="1"/>
  <c r="F18" i="1"/>
  <c r="F21" i="1" s="1"/>
  <c r="F24" i="1"/>
  <c r="F27" i="1" s="1"/>
  <c r="F32" i="1" s="1"/>
  <c r="F33" i="1"/>
  <c r="F37" i="1" s="1"/>
  <c r="F40" i="1" s="1"/>
  <c r="F45" i="1"/>
  <c r="F49" i="1" s="1"/>
  <c r="F50" i="1" s="1"/>
  <c r="F56" i="1"/>
  <c r="F59" i="1"/>
  <c r="F61" i="1" s="1"/>
  <c r="F64" i="1"/>
  <c r="F67" i="1"/>
  <c r="F71" i="1"/>
  <c r="F74" i="1"/>
  <c r="F77" i="1" s="1"/>
  <c r="F80" i="1" s="1"/>
  <c r="F81" i="1" s="1"/>
  <c r="F82" i="1" s="1"/>
  <c r="F86" i="1" s="1"/>
  <c r="F90" i="1" s="1"/>
  <c r="F92" i="1"/>
  <c r="F95" i="1" s="1"/>
  <c r="F100" i="1"/>
  <c r="F103" i="1" s="1"/>
  <c r="F107" i="1" s="1"/>
  <c r="F111" i="1" s="1"/>
  <c r="F114" i="1" s="1"/>
  <c r="F115" i="1" s="1"/>
  <c r="F116" i="1" s="1"/>
  <c r="F120" i="1" s="1"/>
  <c r="F121" i="1" s="1"/>
  <c r="F124" i="1" s="1"/>
  <c r="F126" i="1" s="1"/>
  <c r="F129" i="1" s="1"/>
  <c r="F132" i="1" s="1"/>
  <c r="F135" i="1" s="1"/>
  <c r="F138" i="1" s="1"/>
  <c r="F143" i="1" s="1"/>
  <c r="F147" i="1" s="1"/>
  <c r="F11" i="4"/>
  <c r="F12" i="4"/>
  <c r="F17" i="4" s="1"/>
  <c r="F22" i="4" s="1"/>
  <c r="F26" i="4" s="1"/>
  <c r="F30" i="4" s="1"/>
  <c r="F35" i="4" s="1"/>
  <c r="F39" i="4" s="1"/>
  <c r="F41" i="4" s="1"/>
  <c r="F45" i="4" s="1"/>
  <c r="F50" i="4" s="1"/>
  <c r="F55" i="4" s="1"/>
  <c r="F59" i="4" s="1"/>
  <c r="F64" i="4" s="1"/>
  <c r="F69" i="4" s="1"/>
  <c r="F72" i="4" s="1"/>
  <c r="F77" i="4" s="1"/>
  <c r="F81" i="4" s="1"/>
  <c r="F86" i="4" s="1"/>
  <c r="F91" i="4" s="1"/>
  <c r="F92" i="4" s="1"/>
  <c r="F95" i="4" s="1"/>
  <c r="F100" i="4" s="1"/>
  <c r="F103" i="4" s="1"/>
  <c r="F106" i="4" s="1"/>
  <c r="F111" i="4"/>
  <c r="F113" i="4" s="1"/>
  <c r="F117" i="4" s="1"/>
  <c r="F122" i="4" s="1"/>
  <c r="F127" i="4" s="1"/>
  <c r="F131" i="4" s="1"/>
  <c r="F133" i="4" s="1"/>
  <c r="F137" i="4" s="1"/>
  <c r="F138" i="4" s="1"/>
  <c r="F139" i="4" s="1"/>
  <c r="F140" i="4" s="1"/>
  <c r="B17" i="4"/>
  <c r="B22" i="4" s="1"/>
  <c r="B26" i="4" s="1"/>
  <c r="B30" i="4" s="1"/>
  <c r="B35" i="4" s="1"/>
  <c r="B39" i="4" s="1"/>
  <c r="B41" i="4" s="1"/>
  <c r="B45" i="4" s="1"/>
  <c r="B50" i="4" s="1"/>
  <c r="B55" i="4" s="1"/>
  <c r="B59" i="4" s="1"/>
  <c r="B64" i="4" s="1"/>
  <c r="B69" i="4" s="1"/>
  <c r="B72" i="4" s="1"/>
  <c r="B77" i="4" s="1"/>
  <c r="B81" i="4" s="1"/>
  <c r="B86" i="4" s="1"/>
  <c r="B91" i="4" s="1"/>
  <c r="B92" i="4" s="1"/>
  <c r="B95" i="4" s="1"/>
  <c r="B100" i="4" s="1"/>
  <c r="B103" i="4"/>
  <c r="B106" i="4" s="1"/>
  <c r="B111" i="4" s="1"/>
  <c r="B113" i="4" s="1"/>
  <c r="B117" i="4" s="1"/>
  <c r="B122" i="4" s="1"/>
  <c r="B127" i="4" s="1"/>
  <c r="B131" i="4" s="1"/>
  <c r="B133" i="4" s="1"/>
  <c r="B137" i="4" s="1"/>
  <c r="B138" i="4" s="1"/>
  <c r="B139" i="4" s="1"/>
  <c r="B140" i="4" s="1"/>
  <c r="J363" i="1"/>
  <c r="K363" i="1" s="1"/>
  <c r="J362" i="1"/>
  <c r="K362" i="1" s="1"/>
  <c r="J361" i="1"/>
  <c r="K361" i="1" s="1"/>
  <c r="J250" i="2"/>
  <c r="K250" i="2" s="1"/>
  <c r="J249" i="2"/>
  <c r="K249" i="2" s="1"/>
  <c r="J248" i="2"/>
  <c r="K248" i="2" s="1"/>
  <c r="J246" i="2"/>
  <c r="K246" i="2" s="1"/>
  <c r="J140" i="2"/>
  <c r="K140" i="2" s="1"/>
  <c r="J164" i="2"/>
  <c r="K164" i="2" s="1"/>
  <c r="J244" i="2"/>
  <c r="K244" i="2" s="1"/>
  <c r="J243" i="2"/>
  <c r="K243" i="2" s="1"/>
  <c r="J359" i="1"/>
  <c r="K359" i="1" s="1"/>
  <c r="J242" i="2"/>
  <c r="K242" i="2" s="1"/>
  <c r="J241" i="2"/>
  <c r="K241" i="2"/>
  <c r="J240" i="2"/>
  <c r="K240" i="2" s="1"/>
  <c r="J147" i="1"/>
  <c r="K147" i="1" s="1"/>
  <c r="J217" i="1"/>
  <c r="K217" i="1" s="1"/>
  <c r="J239" i="2"/>
  <c r="K239" i="2" s="1"/>
  <c r="J358" i="1"/>
  <c r="K358" i="1" s="1"/>
  <c r="J357" i="1"/>
  <c r="K357" i="1" s="1"/>
  <c r="J356" i="1"/>
  <c r="K356" i="1" s="1"/>
  <c r="J101" i="4"/>
  <c r="K101" i="4" s="1"/>
  <c r="J355" i="1"/>
  <c r="K355" i="1" s="1"/>
  <c r="J354" i="1"/>
  <c r="K354" i="1"/>
  <c r="J353" i="1"/>
  <c r="K353" i="1" s="1"/>
  <c r="J205" i="1"/>
  <c r="K205" i="1" s="1"/>
  <c r="J132" i="4"/>
  <c r="K132" i="4" s="1"/>
  <c r="J131" i="4"/>
  <c r="K131" i="4" s="1"/>
  <c r="J237" i="2"/>
  <c r="K237" i="2" s="1"/>
  <c r="J236" i="2"/>
  <c r="K236" i="2" s="1"/>
  <c r="J235" i="2"/>
  <c r="K235" i="2" s="1"/>
  <c r="J234" i="2"/>
  <c r="K234" i="2" s="1"/>
  <c r="J327" i="1"/>
  <c r="K327" i="1" s="1"/>
  <c r="J328" i="1"/>
  <c r="K328" i="1" s="1"/>
  <c r="J130" i="4"/>
  <c r="K130" i="4" s="1"/>
  <c r="J129" i="4"/>
  <c r="K129" i="4" s="1"/>
  <c r="J128" i="4"/>
  <c r="K128" i="4" s="1"/>
  <c r="J127" i="4"/>
  <c r="K127" i="4" s="1"/>
  <c r="J352" i="1"/>
  <c r="K352" i="1" s="1"/>
  <c r="J351" i="1"/>
  <c r="K351" i="1" s="1"/>
  <c r="J350" i="1"/>
  <c r="K350" i="1" s="1"/>
  <c r="J349" i="1"/>
  <c r="K349" i="1" s="1"/>
  <c r="J348" i="1"/>
  <c r="K348" i="1" s="1"/>
  <c r="J347" i="1"/>
  <c r="K347" i="1" s="1"/>
  <c r="J346" i="1"/>
  <c r="K346" i="1" s="1"/>
  <c r="J70" i="3"/>
  <c r="K70" i="3" s="1"/>
  <c r="J125" i="4"/>
  <c r="K125" i="4" s="1"/>
  <c r="J124" i="4"/>
  <c r="K124" i="4" s="1"/>
  <c r="J123" i="4"/>
  <c r="K123" i="4"/>
  <c r="J122" i="4"/>
  <c r="K122" i="4" s="1"/>
  <c r="J139" i="2"/>
  <c r="K139" i="2" s="1"/>
  <c r="J146" i="1"/>
  <c r="K146" i="1" s="1"/>
  <c r="J145" i="1"/>
  <c r="K145" i="1" s="1"/>
  <c r="J144" i="1"/>
  <c r="K144" i="1" s="1"/>
  <c r="J143" i="1"/>
  <c r="K143" i="1" s="1"/>
  <c r="J233" i="2"/>
  <c r="K233" i="2" s="1"/>
  <c r="J232" i="2"/>
  <c r="K232" i="2" s="1"/>
  <c r="J231" i="2"/>
  <c r="K231" i="2" s="1"/>
  <c r="J230" i="2"/>
  <c r="K230" i="2" s="1"/>
  <c r="J92" i="3"/>
  <c r="K92" i="3"/>
  <c r="J345" i="1"/>
  <c r="K345" i="1" s="1"/>
  <c r="J344" i="1"/>
  <c r="K344" i="1" s="1"/>
  <c r="J343" i="1"/>
  <c r="K343" i="1" s="1"/>
  <c r="J91" i="3"/>
  <c r="K91" i="3" s="1"/>
  <c r="F7" i="3"/>
  <c r="F8" i="3" s="1"/>
  <c r="F10" i="3"/>
  <c r="F13" i="3" s="1"/>
  <c r="F16" i="3" s="1"/>
  <c r="F17" i="3" s="1"/>
  <c r="F20" i="3" s="1"/>
  <c r="F21" i="3" s="1"/>
  <c r="F25" i="3" s="1"/>
  <c r="F26" i="3" s="1"/>
  <c r="F29" i="3" s="1"/>
  <c r="F32" i="3" s="1"/>
  <c r="F34" i="3" s="1"/>
  <c r="F37" i="3" s="1"/>
  <c r="F38" i="3" s="1"/>
  <c r="F42" i="3" s="1"/>
  <c r="F44" i="3" s="1"/>
  <c r="F48" i="3" s="1"/>
  <c r="F51" i="3" s="1"/>
  <c r="F54" i="3" s="1"/>
  <c r="F56" i="3" s="1"/>
  <c r="F58" i="3"/>
  <c r="F59" i="3" s="1"/>
  <c r="F60" i="3" s="1"/>
  <c r="F61" i="3" s="1"/>
  <c r="F62" i="3" s="1"/>
  <c r="F64" i="3" s="1"/>
  <c r="F67" i="3" s="1"/>
  <c r="F71" i="3" s="1"/>
  <c r="F72" i="3" s="1"/>
  <c r="F73" i="3" s="1"/>
  <c r="F74" i="3" s="1"/>
  <c r="F75" i="3"/>
  <c r="F79" i="3" s="1"/>
  <c r="F80" i="3" s="1"/>
  <c r="F85" i="3" s="1"/>
  <c r="F89" i="3" s="1"/>
  <c r="F90" i="3" s="1"/>
  <c r="F91" i="3" s="1"/>
  <c r="F92" i="3" s="1"/>
  <c r="F93" i="3" s="1"/>
  <c r="F94" i="3" s="1"/>
  <c r="F98" i="3" s="1"/>
  <c r="F101" i="3" s="1"/>
  <c r="F102" i="3" s="1"/>
  <c r="F105" i="3" s="1"/>
  <c r="F106" i="3" s="1"/>
  <c r="F107" i="3" s="1"/>
  <c r="B7" i="3"/>
  <c r="B8" i="3" s="1"/>
  <c r="B10" i="3" s="1"/>
  <c r="B13" i="3"/>
  <c r="B16" i="3" s="1"/>
  <c r="B17" i="3"/>
  <c r="B20" i="3" s="1"/>
  <c r="B21" i="3"/>
  <c r="B25" i="3" s="1"/>
  <c r="B26" i="3" s="1"/>
  <c r="B29" i="3" s="1"/>
  <c r="B32" i="3" s="1"/>
  <c r="B34" i="3" s="1"/>
  <c r="B37" i="3" s="1"/>
  <c r="B38" i="3" s="1"/>
  <c r="B42" i="3"/>
  <c r="B44" i="3" s="1"/>
  <c r="B48" i="3" s="1"/>
  <c r="B51" i="3" s="1"/>
  <c r="B54" i="3" s="1"/>
  <c r="B56" i="3"/>
  <c r="B58" i="3" s="1"/>
  <c r="B59" i="3" s="1"/>
  <c r="B60" i="3" s="1"/>
  <c r="B61" i="3" s="1"/>
  <c r="B62" i="3" s="1"/>
  <c r="B64" i="3" s="1"/>
  <c r="B67" i="3" s="1"/>
  <c r="B71" i="3" s="1"/>
  <c r="B72" i="3"/>
  <c r="B73" i="3" s="1"/>
  <c r="B74" i="3" s="1"/>
  <c r="B75" i="3" s="1"/>
  <c r="B79" i="3" s="1"/>
  <c r="B80" i="3" s="1"/>
  <c r="B85" i="3" s="1"/>
  <c r="B89" i="3" s="1"/>
  <c r="B90" i="3" s="1"/>
  <c r="B91" i="3" s="1"/>
  <c r="B92" i="3" s="1"/>
  <c r="B93" i="3" s="1"/>
  <c r="B94" i="3" s="1"/>
  <c r="B98" i="3" s="1"/>
  <c r="B101" i="3" s="1"/>
  <c r="B102" i="3" s="1"/>
  <c r="B105" i="3" s="1"/>
  <c r="B106" i="3" s="1"/>
  <c r="B107" i="3" s="1"/>
  <c r="J228" i="2"/>
  <c r="K228" i="2" s="1"/>
  <c r="J227" i="2"/>
  <c r="K227" i="2" s="1"/>
  <c r="J108" i="2"/>
  <c r="K108" i="2" s="1"/>
  <c r="J229" i="2"/>
  <c r="K229" i="2" s="1"/>
  <c r="J99" i="4"/>
  <c r="K99" i="4" s="1"/>
  <c r="J340" i="1"/>
  <c r="K340" i="1" s="1"/>
  <c r="J341" i="1"/>
  <c r="K341" i="1" s="1"/>
  <c r="J342" i="1"/>
  <c r="K342" i="1" s="1"/>
  <c r="J121" i="4"/>
  <c r="K121" i="4" s="1"/>
  <c r="J120" i="4"/>
  <c r="K120" i="4" s="1"/>
  <c r="J119" i="4"/>
  <c r="K119" i="4" s="1"/>
  <c r="J118" i="4"/>
  <c r="K118" i="4" s="1"/>
  <c r="J117" i="4"/>
  <c r="K117" i="4" s="1"/>
  <c r="J226" i="2"/>
  <c r="K226" i="2" s="1"/>
  <c r="J93" i="2"/>
  <c r="K93" i="2" s="1"/>
  <c r="J339" i="1"/>
  <c r="K339" i="1" s="1"/>
  <c r="J338" i="1"/>
  <c r="K338" i="1" s="1"/>
  <c r="J93" i="4"/>
  <c r="K93" i="4" s="1"/>
  <c r="J224" i="2"/>
  <c r="K224" i="2" s="1"/>
  <c r="J156" i="2"/>
  <c r="K156" i="2" s="1"/>
  <c r="J342" i="2"/>
  <c r="K342" i="2" s="1"/>
  <c r="J141" i="1"/>
  <c r="K141" i="1" s="1"/>
  <c r="J142" i="1"/>
  <c r="K142" i="1" s="1"/>
  <c r="J140" i="1"/>
  <c r="K140" i="1" s="1"/>
  <c r="J139" i="1"/>
  <c r="K139" i="1" s="1"/>
  <c r="J138" i="1"/>
  <c r="K138" i="1" s="1"/>
  <c r="J41" i="2"/>
  <c r="K41" i="2" s="1"/>
  <c r="J301" i="1"/>
  <c r="K301" i="1" s="1"/>
  <c r="J298" i="1"/>
  <c r="K298" i="1" s="1"/>
  <c r="J92" i="2"/>
  <c r="K92" i="2" s="1"/>
  <c r="F9" i="1"/>
  <c r="F12" i="1" s="1"/>
  <c r="F14" i="1" s="1"/>
  <c r="J337" i="1"/>
  <c r="K337" i="1"/>
  <c r="J336" i="1"/>
  <c r="K336" i="1" s="1"/>
  <c r="J335" i="1"/>
  <c r="K335" i="1" s="1"/>
  <c r="J123" i="2"/>
  <c r="K123" i="2" s="1"/>
  <c r="J223" i="2"/>
  <c r="K223" i="2" s="1"/>
  <c r="J222" i="2"/>
  <c r="K222" i="2" s="1"/>
  <c r="J195" i="2"/>
  <c r="K195" i="2" s="1"/>
  <c r="J334" i="1"/>
  <c r="K334" i="1" s="1"/>
  <c r="J221" i="2"/>
  <c r="K221" i="2" s="1"/>
  <c r="J197" i="2"/>
  <c r="K197" i="2" s="1"/>
  <c r="J220" i="2"/>
  <c r="K220" i="2" s="1"/>
  <c r="J254" i="2"/>
  <c r="K254" i="2" s="1"/>
  <c r="J115" i="4"/>
  <c r="K115" i="4" s="1"/>
  <c r="J114" i="4"/>
  <c r="K114" i="4" s="1"/>
  <c r="J113" i="4"/>
  <c r="K113" i="4" s="1"/>
  <c r="J90" i="3"/>
  <c r="K90" i="3" s="1"/>
  <c r="J219" i="2"/>
  <c r="K219" i="2" s="1"/>
  <c r="J32" i="2"/>
  <c r="K32" i="2" s="1"/>
  <c r="J130" i="2"/>
  <c r="K130" i="2" s="1"/>
  <c r="J137" i="1"/>
  <c r="K137" i="1" s="1"/>
  <c r="J136" i="1"/>
  <c r="K136" i="1" s="1"/>
  <c r="J135" i="1"/>
  <c r="K135" i="1" s="1"/>
  <c r="J218" i="2"/>
  <c r="K218" i="2" s="1"/>
  <c r="J217" i="2"/>
  <c r="K217" i="2" s="1"/>
  <c r="J216" i="2"/>
  <c r="K216" i="2" s="1"/>
  <c r="J215" i="2"/>
  <c r="K215" i="2" s="1"/>
  <c r="J167" i="1"/>
  <c r="K167" i="1" s="1"/>
  <c r="J341" i="2"/>
  <c r="K341" i="2" s="1"/>
  <c r="J324" i="1"/>
  <c r="K324" i="1" s="1"/>
  <c r="J325" i="1"/>
  <c r="K325" i="1" s="1"/>
  <c r="J326" i="1"/>
  <c r="K326" i="1" s="1"/>
  <c r="J214" i="2"/>
  <c r="K214" i="2" s="1"/>
  <c r="J213" i="2"/>
  <c r="K213" i="2" s="1"/>
  <c r="J212" i="2"/>
  <c r="K212" i="2" s="1"/>
  <c r="J211" i="2"/>
  <c r="K211" i="2" s="1"/>
  <c r="J210" i="2"/>
  <c r="K210" i="2" s="1"/>
  <c r="J133" i="1"/>
  <c r="K133" i="1" s="1"/>
  <c r="J132" i="1"/>
  <c r="K132" i="1" s="1"/>
  <c r="J333" i="1"/>
  <c r="K333" i="1" s="1"/>
  <c r="J332" i="1"/>
  <c r="K332" i="1" s="1"/>
  <c r="J331" i="1"/>
  <c r="K331" i="1" s="1"/>
  <c r="J330" i="1"/>
  <c r="K330" i="1" s="1"/>
  <c r="J207" i="2"/>
  <c r="K207" i="2" s="1"/>
  <c r="J329" i="1"/>
  <c r="K329" i="1" s="1"/>
  <c r="J111" i="4"/>
  <c r="K111" i="4" s="1"/>
  <c r="J205" i="2"/>
  <c r="K205" i="2" s="1"/>
  <c r="J323" i="1"/>
  <c r="K323" i="1" s="1"/>
  <c r="J194" i="2"/>
  <c r="K194" i="2" s="1"/>
  <c r="J155" i="2"/>
  <c r="K155" i="2"/>
  <c r="J119" i="2"/>
  <c r="K119" i="2" s="1"/>
  <c r="J44" i="1"/>
  <c r="K44" i="1" s="1"/>
  <c r="J43" i="1"/>
  <c r="K43" i="1" s="1"/>
  <c r="J42" i="1"/>
  <c r="K42" i="1" s="1"/>
  <c r="J41" i="1"/>
  <c r="K41" i="1" s="1"/>
  <c r="J40" i="1"/>
  <c r="K40" i="1" s="1"/>
  <c r="J160" i="2"/>
  <c r="K160" i="2" s="1"/>
  <c r="J204" i="2"/>
  <c r="K204" i="2" s="1"/>
  <c r="J322" i="1"/>
  <c r="K322" i="1" s="1"/>
  <c r="J321" i="1"/>
  <c r="K321" i="1" s="1"/>
  <c r="J320" i="1"/>
  <c r="K320" i="1" s="1"/>
  <c r="J319" i="1"/>
  <c r="K319" i="1" s="1"/>
  <c r="J318" i="1"/>
  <c r="K318" i="1" s="1"/>
  <c r="J317" i="1"/>
  <c r="K317" i="1" s="1"/>
  <c r="J316" i="1"/>
  <c r="K316" i="1" s="1"/>
  <c r="J315" i="1"/>
  <c r="K315" i="1" s="1"/>
  <c r="J313" i="1"/>
  <c r="K313" i="1"/>
  <c r="J312" i="1"/>
  <c r="K312" i="1" s="1"/>
  <c r="J311" i="1"/>
  <c r="K311" i="1" s="1"/>
  <c r="J203" i="2"/>
  <c r="K203" i="2" s="1"/>
  <c r="J310" i="1"/>
  <c r="K310" i="1" s="1"/>
  <c r="J309" i="1"/>
  <c r="K309" i="1" s="1"/>
  <c r="J308" i="1"/>
  <c r="K308" i="1" s="1"/>
  <c r="J307" i="1"/>
  <c r="K307" i="1" s="1"/>
  <c r="J201" i="2"/>
  <c r="K201" i="2" s="1"/>
  <c r="J200" i="2"/>
  <c r="K200" i="2" s="1"/>
  <c r="J199" i="2"/>
  <c r="K199" i="2" s="1"/>
  <c r="J303" i="1"/>
  <c r="K303" i="1"/>
  <c r="J304" i="1"/>
  <c r="K304" i="1" s="1"/>
  <c r="J305" i="1"/>
  <c r="K305" i="1" s="1"/>
  <c r="J306" i="1"/>
  <c r="K306" i="1" s="1"/>
  <c r="J196" i="2"/>
  <c r="K196" i="2" s="1"/>
  <c r="J90" i="4"/>
  <c r="K90" i="4" s="1"/>
  <c r="J193" i="2"/>
  <c r="K193" i="2" s="1"/>
  <c r="J33" i="4"/>
  <c r="K33" i="4" s="1"/>
  <c r="J78" i="2"/>
  <c r="K78" i="2" s="1"/>
  <c r="J110" i="4"/>
  <c r="K110" i="4" s="1"/>
  <c r="J88" i="2"/>
  <c r="K88" i="2" s="1"/>
  <c r="J192" i="2"/>
  <c r="K192" i="2" s="1"/>
  <c r="J13" i="1"/>
  <c r="K13" i="1" s="1"/>
  <c r="J12" i="1"/>
  <c r="K12" i="1" s="1"/>
  <c r="J105" i="4"/>
  <c r="K105" i="4" s="1"/>
  <c r="J104" i="4"/>
  <c r="K104" i="4" s="1"/>
  <c r="J122" i="2"/>
  <c r="K122" i="2" s="1"/>
  <c r="J232" i="1"/>
  <c r="K232" i="1" s="1"/>
  <c r="J109" i="4"/>
  <c r="K109" i="4" s="1"/>
  <c r="J108" i="4"/>
  <c r="K108" i="4" s="1"/>
  <c r="J107" i="4"/>
  <c r="K107" i="4" s="1"/>
  <c r="J106" i="4"/>
  <c r="K106" i="4" s="1"/>
  <c r="J190" i="2"/>
  <c r="K190" i="2" s="1"/>
  <c r="J125" i="1"/>
  <c r="K125" i="1" s="1"/>
  <c r="J124" i="1"/>
  <c r="K124" i="1"/>
  <c r="J123" i="1"/>
  <c r="K123" i="1" s="1"/>
  <c r="J122" i="1"/>
  <c r="K122" i="1" s="1"/>
  <c r="J121" i="1"/>
  <c r="K121" i="1" s="1"/>
  <c r="J186" i="2"/>
  <c r="K186" i="2" s="1"/>
  <c r="J189" i="2"/>
  <c r="K189" i="2" s="1"/>
  <c r="J188" i="2"/>
  <c r="K188" i="2" s="1"/>
  <c r="J187" i="2"/>
  <c r="K187" i="2" s="1"/>
  <c r="J120" i="1"/>
  <c r="K120" i="1" s="1"/>
  <c r="J85" i="3"/>
  <c r="K85" i="3" s="1"/>
  <c r="J86" i="3"/>
  <c r="K86" i="3"/>
  <c r="J87" i="3"/>
  <c r="K87" i="3" s="1"/>
  <c r="J88" i="3"/>
  <c r="K88" i="3" s="1"/>
  <c r="J11" i="1"/>
  <c r="K11" i="1" s="1"/>
  <c r="J10" i="1"/>
  <c r="K10" i="1" s="1"/>
  <c r="J9" i="1"/>
  <c r="K9" i="1" s="1"/>
  <c r="J80" i="3"/>
  <c r="K80" i="3" s="1"/>
  <c r="J81" i="3"/>
  <c r="K81" i="3" s="1"/>
  <c r="J82" i="3"/>
  <c r="K82" i="3" s="1"/>
  <c r="J83" i="3"/>
  <c r="K83" i="3" s="1"/>
  <c r="J84" i="3"/>
  <c r="K84" i="3" s="1"/>
  <c r="J79" i="3"/>
  <c r="K79" i="3" s="1"/>
  <c r="J78" i="3"/>
  <c r="K78" i="3" s="1"/>
  <c r="J77" i="3"/>
  <c r="K77" i="3" s="1"/>
  <c r="J76" i="3"/>
  <c r="K76" i="3" s="1"/>
  <c r="J75" i="3"/>
  <c r="K75" i="3" s="1"/>
  <c r="J340" i="2"/>
  <c r="K340" i="2" s="1"/>
  <c r="J118" i="2"/>
  <c r="K118" i="2" s="1"/>
  <c r="J129" i="2"/>
  <c r="K129" i="2"/>
  <c r="J91" i="2"/>
  <c r="K91" i="2" s="1"/>
  <c r="J185" i="2"/>
  <c r="K185" i="2" s="1"/>
  <c r="J338" i="2"/>
  <c r="K338" i="2" s="1"/>
  <c r="J302" i="1"/>
  <c r="K302" i="1" s="1"/>
  <c r="J184" i="2"/>
  <c r="K184" i="2" s="1"/>
  <c r="J183" i="2"/>
  <c r="K183" i="2" s="1"/>
  <c r="J182" i="2"/>
  <c r="K182" i="2" s="1"/>
  <c r="J195" i="1"/>
  <c r="K195" i="1" s="1"/>
  <c r="J180" i="2"/>
  <c r="K180" i="2" s="1"/>
  <c r="J179" i="2"/>
  <c r="K179" i="2" s="1"/>
  <c r="J178" i="2"/>
  <c r="K178" i="2" s="1"/>
  <c r="J339" i="2"/>
  <c r="K339" i="2" s="1"/>
  <c r="J300" i="1"/>
  <c r="K300" i="1" s="1"/>
  <c r="J299" i="1"/>
  <c r="K299" i="1" s="1"/>
  <c r="J297" i="1"/>
  <c r="K297" i="1"/>
  <c r="J119" i="1"/>
  <c r="K119" i="1" s="1"/>
  <c r="J118" i="1"/>
  <c r="K118" i="1" s="1"/>
  <c r="J117" i="1"/>
  <c r="K117" i="1" s="1"/>
  <c r="J116" i="1"/>
  <c r="K116" i="1" s="1"/>
  <c r="J296" i="1"/>
  <c r="K296" i="1" s="1"/>
  <c r="J295" i="1"/>
  <c r="K295" i="1" s="1"/>
  <c r="J294" i="1"/>
  <c r="K294" i="1" s="1"/>
  <c r="J293" i="1"/>
  <c r="K293" i="1"/>
  <c r="J103" i="4"/>
  <c r="K103" i="4" s="1"/>
  <c r="J100" i="4"/>
  <c r="K100" i="4" s="1"/>
  <c r="J98" i="4"/>
  <c r="K98" i="4" s="1"/>
  <c r="J97" i="4"/>
  <c r="K97" i="4" s="1"/>
  <c r="J96" i="4"/>
  <c r="K96" i="4" s="1"/>
  <c r="J95" i="4"/>
  <c r="K95" i="4" s="1"/>
  <c r="J253" i="2"/>
  <c r="K253" i="2" s="1"/>
  <c r="J63" i="4"/>
  <c r="K63" i="4" s="1"/>
  <c r="J126" i="2"/>
  <c r="K126" i="2" s="1"/>
  <c r="J174" i="2"/>
  <c r="K174" i="2" s="1"/>
  <c r="J175" i="2"/>
  <c r="K175" i="2" s="1"/>
  <c r="J315" i="2"/>
  <c r="K315" i="2" s="1"/>
  <c r="J166" i="1"/>
  <c r="K166" i="1" s="1"/>
  <c r="J74" i="3"/>
  <c r="K74" i="3" s="1"/>
  <c r="J56" i="2"/>
  <c r="K56" i="2" s="1"/>
  <c r="J292" i="1"/>
  <c r="K292" i="1" s="1"/>
  <c r="J291" i="1"/>
  <c r="K291" i="1" s="1"/>
  <c r="J115" i="1"/>
  <c r="K115" i="1" s="1"/>
  <c r="J290" i="1"/>
  <c r="K290" i="1" s="1"/>
  <c r="J295" i="2"/>
  <c r="K295" i="2" s="1"/>
  <c r="J92" i="4"/>
  <c r="K92" i="4" s="1"/>
  <c r="J173" i="2"/>
  <c r="K173" i="2" s="1"/>
  <c r="J172" i="2"/>
  <c r="K172" i="2" s="1"/>
  <c r="J171" i="2"/>
  <c r="K171" i="2" s="1"/>
  <c r="J170" i="2"/>
  <c r="K170" i="2" s="1"/>
  <c r="J168" i="2"/>
  <c r="K168" i="2" s="1"/>
  <c r="J76" i="4"/>
  <c r="K76" i="4" s="1"/>
  <c r="J91" i="4"/>
  <c r="K91" i="4" s="1"/>
  <c r="J89" i="4"/>
  <c r="K89" i="4" s="1"/>
  <c r="J88" i="4"/>
  <c r="K88" i="4" s="1"/>
  <c r="J87" i="4"/>
  <c r="K87" i="4" s="1"/>
  <c r="J86" i="4"/>
  <c r="K86" i="4" s="1"/>
  <c r="J84" i="4"/>
  <c r="K84" i="4" s="1"/>
  <c r="J83" i="4"/>
  <c r="K83" i="4" s="1"/>
  <c r="J82" i="4"/>
  <c r="K82" i="4" s="1"/>
  <c r="J81" i="4"/>
  <c r="K81" i="4" s="1"/>
  <c r="J80" i="4"/>
  <c r="K80" i="4" s="1"/>
  <c r="J79" i="4"/>
  <c r="K79" i="4" s="1"/>
  <c r="J78" i="4"/>
  <c r="K78" i="4" s="1"/>
  <c r="J77" i="4"/>
  <c r="K77" i="4" s="1"/>
  <c r="J73" i="4"/>
  <c r="K73" i="4" s="1"/>
  <c r="J72" i="4"/>
  <c r="K72" i="4" s="1"/>
  <c r="J71" i="4"/>
  <c r="K71" i="4" s="1"/>
  <c r="J70" i="4"/>
  <c r="K70" i="4" s="1"/>
  <c r="J69" i="4"/>
  <c r="K69" i="4" s="1"/>
  <c r="J68" i="4"/>
  <c r="K68" i="4" s="1"/>
  <c r="J67" i="4"/>
  <c r="K67" i="4" s="1"/>
  <c r="J66" i="4"/>
  <c r="K66" i="4" s="1"/>
  <c r="J65" i="4"/>
  <c r="K65" i="4" s="1"/>
  <c r="J64" i="4"/>
  <c r="K64" i="4" s="1"/>
  <c r="J62" i="4"/>
  <c r="K62" i="4" s="1"/>
  <c r="J61" i="4"/>
  <c r="K61" i="4" s="1"/>
  <c r="J60" i="4"/>
  <c r="K60" i="4" s="1"/>
  <c r="J59" i="4"/>
  <c r="K59" i="4" s="1"/>
  <c r="J58" i="4"/>
  <c r="K58" i="4" s="1"/>
  <c r="J57" i="4"/>
  <c r="K57" i="4" s="1"/>
  <c r="J56" i="4"/>
  <c r="K56" i="4"/>
  <c r="J55" i="4"/>
  <c r="K55" i="4" s="1"/>
  <c r="J54" i="4"/>
  <c r="K54" i="4" s="1"/>
  <c r="J53" i="4"/>
  <c r="K53" i="4" s="1"/>
  <c r="J52" i="4"/>
  <c r="K52" i="4" s="1"/>
  <c r="J51" i="4"/>
  <c r="K51" i="4" s="1"/>
  <c r="J50" i="4"/>
  <c r="K50" i="4" s="1"/>
  <c r="J49" i="4"/>
  <c r="K49" i="4" s="1"/>
  <c r="J48" i="4"/>
  <c r="K48" i="4" s="1"/>
  <c r="J47" i="4"/>
  <c r="K47" i="4" s="1"/>
  <c r="J46" i="4"/>
  <c r="K46" i="4" s="1"/>
  <c r="J45" i="4"/>
  <c r="K45" i="4" s="1"/>
  <c r="J44" i="4"/>
  <c r="K44" i="4" s="1"/>
  <c r="J43" i="4"/>
  <c r="K43" i="4" s="1"/>
  <c r="J42" i="4"/>
  <c r="K42" i="4" s="1"/>
  <c r="J41" i="4"/>
  <c r="K41" i="4" s="1"/>
  <c r="J40" i="4"/>
  <c r="K40" i="4" s="1"/>
  <c r="J39" i="4"/>
  <c r="K39" i="4" s="1"/>
  <c r="J38" i="4"/>
  <c r="K38" i="4" s="1"/>
  <c r="J37" i="4"/>
  <c r="K37" i="4"/>
  <c r="J36" i="4"/>
  <c r="K36" i="4" s="1"/>
  <c r="J35" i="4"/>
  <c r="K35" i="4" s="1"/>
  <c r="J32" i="4"/>
  <c r="K32" i="4" s="1"/>
  <c r="J31" i="4"/>
  <c r="K31" i="4" s="1"/>
  <c r="J30" i="4"/>
  <c r="K30" i="4" s="1"/>
  <c r="J29" i="4"/>
  <c r="K29" i="4" s="1"/>
  <c r="J28" i="4"/>
  <c r="K28" i="4"/>
  <c r="J27" i="4"/>
  <c r="K27" i="4" s="1"/>
  <c r="J26" i="4"/>
  <c r="K26" i="4" s="1"/>
  <c r="J25" i="4"/>
  <c r="K25" i="4" s="1"/>
  <c r="J24" i="4"/>
  <c r="K24" i="4" s="1"/>
  <c r="J23" i="4"/>
  <c r="K23" i="4" s="1"/>
  <c r="J22" i="4"/>
  <c r="K22" i="4" s="1"/>
  <c r="J21" i="4"/>
  <c r="K21" i="4" s="1"/>
  <c r="J20" i="4"/>
  <c r="K20" i="4" s="1"/>
  <c r="J19" i="4"/>
  <c r="K19" i="4" s="1"/>
  <c r="J18" i="4"/>
  <c r="K18" i="4" s="1"/>
  <c r="J17" i="4"/>
  <c r="K17" i="4" s="1"/>
  <c r="J16" i="4"/>
  <c r="K16" i="4" s="1"/>
  <c r="J15" i="4"/>
  <c r="K15" i="4" s="1"/>
  <c r="J14" i="4"/>
  <c r="K14" i="4" s="1"/>
  <c r="J13" i="4"/>
  <c r="K13" i="4" s="1"/>
  <c r="J12" i="4"/>
  <c r="K12" i="4" s="1"/>
  <c r="J11" i="4"/>
  <c r="K11" i="4" s="1"/>
  <c r="J10" i="4"/>
  <c r="K10" i="4" s="1"/>
  <c r="J9" i="4"/>
  <c r="K9" i="4" s="1"/>
  <c r="J8" i="4"/>
  <c r="K8" i="4" s="1"/>
  <c r="J7" i="4"/>
  <c r="K7" i="4" s="1"/>
  <c r="J6" i="4"/>
  <c r="K6" i="4" s="1"/>
  <c r="J5" i="4"/>
  <c r="K5" i="4" s="1"/>
  <c r="J4" i="4"/>
  <c r="K4" i="4" s="1"/>
  <c r="J3" i="4"/>
  <c r="K3" i="4" s="1"/>
  <c r="J73" i="3"/>
  <c r="K73" i="3" s="1"/>
  <c r="J72" i="3"/>
  <c r="K72" i="3" s="1"/>
  <c r="J71" i="3"/>
  <c r="K71" i="3" s="1"/>
  <c r="J68" i="3"/>
  <c r="K68" i="3" s="1"/>
  <c r="J67" i="3"/>
  <c r="K67" i="3" s="1"/>
  <c r="J66" i="3"/>
  <c r="K66" i="3" s="1"/>
  <c r="J65" i="3"/>
  <c r="K65" i="3" s="1"/>
  <c r="J64" i="3"/>
  <c r="K64" i="3" s="1"/>
  <c r="J62" i="3"/>
  <c r="K62" i="3" s="1"/>
  <c r="J61" i="3"/>
  <c r="K61" i="3" s="1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/>
  <c r="J14" i="3"/>
  <c r="K14" i="3" s="1"/>
  <c r="J13" i="3"/>
  <c r="K13" i="3" s="1"/>
  <c r="J12" i="3"/>
  <c r="K12" i="3" s="1"/>
  <c r="J11" i="3"/>
  <c r="K11" i="3"/>
  <c r="J10" i="3"/>
  <c r="K10" i="3" s="1"/>
  <c r="J9" i="3"/>
  <c r="K9" i="3" s="1"/>
  <c r="J8" i="3"/>
  <c r="K8" i="3" s="1"/>
  <c r="J7" i="3"/>
  <c r="K7" i="3" s="1"/>
  <c r="J6" i="3"/>
  <c r="K6" i="3" s="1"/>
  <c r="J5" i="3"/>
  <c r="K5" i="3" s="1"/>
  <c r="J4" i="3"/>
  <c r="K4" i="3" s="1"/>
  <c r="J337" i="2"/>
  <c r="K337" i="2" s="1"/>
  <c r="J336" i="2"/>
  <c r="K336" i="2" s="1"/>
  <c r="J335" i="2"/>
  <c r="K335" i="2" s="1"/>
  <c r="J334" i="2"/>
  <c r="K334" i="2" s="1"/>
  <c r="J333" i="2"/>
  <c r="K333" i="2" s="1"/>
  <c r="J332" i="2"/>
  <c r="K332" i="2" s="1"/>
  <c r="J331" i="2"/>
  <c r="K331" i="2" s="1"/>
  <c r="J329" i="2"/>
  <c r="K329" i="2" s="1"/>
  <c r="J328" i="2"/>
  <c r="K328" i="2" s="1"/>
  <c r="J177" i="2"/>
  <c r="K177" i="2" s="1"/>
  <c r="J176" i="2"/>
  <c r="K176" i="2"/>
  <c r="J326" i="2"/>
  <c r="K326" i="2" s="1"/>
  <c r="J325" i="2"/>
  <c r="K325" i="2" s="1"/>
  <c r="J324" i="2"/>
  <c r="K324" i="2" s="1"/>
  <c r="J323" i="2"/>
  <c r="K323" i="2" s="1"/>
  <c r="J322" i="2"/>
  <c r="K322" i="2" s="1"/>
  <c r="J321" i="2"/>
  <c r="K321" i="2" s="1"/>
  <c r="J320" i="2"/>
  <c r="K320" i="2" s="1"/>
  <c r="J319" i="2"/>
  <c r="K319" i="2" s="1"/>
  <c r="J318" i="2"/>
  <c r="K318" i="2" s="1"/>
  <c r="J317" i="2"/>
  <c r="K317" i="2" s="1"/>
  <c r="J316" i="2"/>
  <c r="K316" i="2" s="1"/>
  <c r="J314" i="2"/>
  <c r="K314" i="2" s="1"/>
  <c r="J313" i="2"/>
  <c r="K313" i="2" s="1"/>
  <c r="J312" i="2"/>
  <c r="K312" i="2" s="1"/>
  <c r="J311" i="2"/>
  <c r="K311" i="2" s="1"/>
  <c r="J167" i="2"/>
  <c r="K167" i="2"/>
  <c r="J166" i="2"/>
  <c r="K166" i="2" s="1"/>
  <c r="J163" i="2"/>
  <c r="K163" i="2" s="1"/>
  <c r="J162" i="2"/>
  <c r="K162" i="2" s="1"/>
  <c r="J161" i="2"/>
  <c r="K161" i="2" s="1"/>
  <c r="J159" i="2"/>
  <c r="K159" i="2" s="1"/>
  <c r="J225" i="2"/>
  <c r="K225" i="2" s="1"/>
  <c r="J158" i="2"/>
  <c r="K158" i="2" s="1"/>
  <c r="J154" i="2"/>
  <c r="K154" i="2" s="1"/>
  <c r="J153" i="2"/>
  <c r="K153" i="2" s="1"/>
  <c r="J152" i="2"/>
  <c r="K152" i="2" s="1"/>
  <c r="J151" i="2"/>
  <c r="K151" i="2" s="1"/>
  <c r="J150" i="2"/>
  <c r="K150" i="2"/>
  <c r="J149" i="2"/>
  <c r="K149" i="2" s="1"/>
  <c r="J148" i="2"/>
  <c r="K148" i="2"/>
  <c r="J147" i="2"/>
  <c r="K147" i="2" s="1"/>
  <c r="J146" i="2"/>
  <c r="K146" i="2" s="1"/>
  <c r="J145" i="2"/>
  <c r="K145" i="2" s="1"/>
  <c r="J144" i="2"/>
  <c r="K144" i="2" s="1"/>
  <c r="J143" i="2"/>
  <c r="K143" i="2" s="1"/>
  <c r="J142" i="2"/>
  <c r="K142" i="2" s="1"/>
  <c r="J141" i="2"/>
  <c r="K141" i="2" s="1"/>
  <c r="J138" i="2"/>
  <c r="K138" i="2" s="1"/>
  <c r="J137" i="2"/>
  <c r="K137" i="2" s="1"/>
  <c r="J136" i="2"/>
  <c r="K136" i="2" s="1"/>
  <c r="J135" i="2"/>
  <c r="K135" i="2" s="1"/>
  <c r="J134" i="2"/>
  <c r="K134" i="2" s="1"/>
  <c r="J133" i="2"/>
  <c r="K133" i="2" s="1"/>
  <c r="J132" i="2"/>
  <c r="K132" i="2" s="1"/>
  <c r="J131" i="2"/>
  <c r="K131" i="2" s="1"/>
  <c r="J128" i="2"/>
  <c r="K128" i="2" s="1"/>
  <c r="J127" i="2"/>
  <c r="K127" i="2" s="1"/>
  <c r="J125" i="2"/>
  <c r="K125" i="2" s="1"/>
  <c r="J124" i="2"/>
  <c r="K124" i="2" s="1"/>
  <c r="J121" i="2"/>
  <c r="K121" i="2" s="1"/>
  <c r="J120" i="2"/>
  <c r="K120" i="2" s="1"/>
  <c r="J117" i="2"/>
  <c r="K117" i="2"/>
  <c r="J116" i="2"/>
  <c r="K116" i="2" s="1"/>
  <c r="J115" i="2"/>
  <c r="K115" i="2" s="1"/>
  <c r="J114" i="2"/>
  <c r="K114" i="2" s="1"/>
  <c r="J113" i="2"/>
  <c r="K113" i="2" s="1"/>
  <c r="J111" i="2"/>
  <c r="K111" i="2" s="1"/>
  <c r="J110" i="2"/>
  <c r="K110" i="2" s="1"/>
  <c r="J107" i="2"/>
  <c r="K107" i="2" s="1"/>
  <c r="J106" i="2"/>
  <c r="K106" i="2" s="1"/>
  <c r="J105" i="2"/>
  <c r="K105" i="2" s="1"/>
  <c r="J103" i="2"/>
  <c r="K103" i="2" s="1"/>
  <c r="J102" i="2"/>
  <c r="K102" i="2" s="1"/>
  <c r="J101" i="2"/>
  <c r="K101" i="2" s="1"/>
  <c r="J100" i="2"/>
  <c r="K100" i="2" s="1"/>
  <c r="J99" i="2"/>
  <c r="K99" i="2" s="1"/>
  <c r="J98" i="2"/>
  <c r="K98" i="2" s="1"/>
  <c r="J97" i="2"/>
  <c r="K97" i="2" s="1"/>
  <c r="J96" i="2"/>
  <c r="K96" i="2" s="1"/>
  <c r="J95" i="2"/>
  <c r="K95" i="2" s="1"/>
  <c r="J94" i="2"/>
  <c r="K94" i="2" s="1"/>
  <c r="J90" i="2"/>
  <c r="K90" i="2"/>
  <c r="J87" i="2"/>
  <c r="K87" i="2" s="1"/>
  <c r="J86" i="2"/>
  <c r="K86" i="2" s="1"/>
  <c r="J85" i="2"/>
  <c r="K85" i="2" s="1"/>
  <c r="J84" i="2"/>
  <c r="K84" i="2" s="1"/>
  <c r="J83" i="2"/>
  <c r="K83" i="2" s="1"/>
  <c r="J82" i="2"/>
  <c r="K82" i="2" s="1"/>
  <c r="J81" i="2"/>
  <c r="K81" i="2" s="1"/>
  <c r="J80" i="2"/>
  <c r="K80" i="2" s="1"/>
  <c r="J79" i="2"/>
  <c r="K79" i="2" s="1"/>
  <c r="J77" i="2"/>
  <c r="K77" i="2" s="1"/>
  <c r="J76" i="2"/>
  <c r="K76" i="2" s="1"/>
  <c r="J75" i="2"/>
  <c r="K75" i="2" s="1"/>
  <c r="J74" i="2"/>
  <c r="K74" i="2" s="1"/>
  <c r="J73" i="2"/>
  <c r="K73" i="2" s="1"/>
  <c r="J72" i="2"/>
  <c r="K72" i="2" s="1"/>
  <c r="J71" i="2"/>
  <c r="K71" i="2" s="1"/>
  <c r="J70" i="2"/>
  <c r="K70" i="2" s="1"/>
  <c r="J69" i="2"/>
  <c r="K69" i="2" s="1"/>
  <c r="J67" i="2"/>
  <c r="K67" i="2" s="1"/>
  <c r="J66" i="2"/>
  <c r="K66" i="2" s="1"/>
  <c r="J65" i="2"/>
  <c r="K65" i="2" s="1"/>
  <c r="J64" i="2"/>
  <c r="K64" i="2" s="1"/>
  <c r="J63" i="2"/>
  <c r="K63" i="2" s="1"/>
  <c r="J62" i="2"/>
  <c r="K62" i="2" s="1"/>
  <c r="J61" i="2"/>
  <c r="K61" i="2"/>
  <c r="J60" i="2"/>
  <c r="K60" i="2" s="1"/>
  <c r="J59" i="2"/>
  <c r="K59" i="2" s="1"/>
  <c r="J58" i="2"/>
  <c r="K58" i="2" s="1"/>
  <c r="J57" i="2"/>
  <c r="K57" i="2" s="1"/>
  <c r="J55" i="2"/>
  <c r="K55" i="2" s="1"/>
  <c r="J54" i="2"/>
  <c r="K54" i="2" s="1"/>
  <c r="J53" i="2"/>
  <c r="K53" i="2" s="1"/>
  <c r="J52" i="2"/>
  <c r="K52" i="2" s="1"/>
  <c r="J51" i="2"/>
  <c r="K51" i="2" s="1"/>
  <c r="J50" i="2"/>
  <c r="K50" i="2" s="1"/>
  <c r="J49" i="2"/>
  <c r="K49" i="2" s="1"/>
  <c r="J48" i="2"/>
  <c r="K48" i="2" s="1"/>
  <c r="J46" i="2"/>
  <c r="K46" i="2" s="1"/>
  <c r="J45" i="2"/>
  <c r="K45" i="2" s="1"/>
  <c r="J44" i="2"/>
  <c r="K44" i="2" s="1"/>
  <c r="J43" i="2"/>
  <c r="K43" i="2" s="1"/>
  <c r="J42" i="2"/>
  <c r="K42" i="2" s="1"/>
  <c r="J40" i="2"/>
  <c r="K40" i="2" s="1"/>
  <c r="J39" i="2"/>
  <c r="K39" i="2" s="1"/>
  <c r="J38" i="2"/>
  <c r="K38" i="2" s="1"/>
  <c r="J37" i="2"/>
  <c r="K37" i="2" s="1"/>
  <c r="J36" i="2"/>
  <c r="K36" i="2" s="1"/>
  <c r="J35" i="2"/>
  <c r="K35" i="2" s="1"/>
  <c r="J34" i="2"/>
  <c r="K34" i="2" s="1"/>
  <c r="J33" i="2"/>
  <c r="K33" i="2" s="1"/>
  <c r="J31" i="2"/>
  <c r="K31" i="2" s="1"/>
  <c r="J30" i="2"/>
  <c r="K30" i="2"/>
  <c r="J29" i="2"/>
  <c r="K29" i="2" s="1"/>
  <c r="J28" i="2"/>
  <c r="K28" i="2"/>
  <c r="J27" i="2"/>
  <c r="K27" i="2" s="1"/>
  <c r="J26" i="2"/>
  <c r="K26" i="2" s="1"/>
  <c r="J25" i="2"/>
  <c r="K25" i="2" s="1"/>
  <c r="J24" i="2"/>
  <c r="K24" i="2" s="1"/>
  <c r="J23" i="2"/>
  <c r="K23" i="2" s="1"/>
  <c r="J22" i="2"/>
  <c r="K22" i="2" s="1"/>
  <c r="J21" i="2"/>
  <c r="K21" i="2" s="1"/>
  <c r="J20" i="2"/>
  <c r="K20" i="2" s="1"/>
  <c r="J17" i="2"/>
  <c r="K17" i="2" s="1"/>
  <c r="J16" i="2"/>
  <c r="K16" i="2" s="1"/>
  <c r="J15" i="2"/>
  <c r="K15" i="2" s="1"/>
  <c r="J14" i="2"/>
  <c r="K14" i="2" s="1"/>
  <c r="J13" i="2"/>
  <c r="K13" i="2" s="1"/>
  <c r="J12" i="2"/>
  <c r="K12" i="2" s="1"/>
  <c r="J11" i="2"/>
  <c r="K11" i="2" s="1"/>
  <c r="J10" i="2"/>
  <c r="K10" i="2" s="1"/>
  <c r="J9" i="2"/>
  <c r="K9" i="2" s="1"/>
  <c r="J8" i="2"/>
  <c r="K8" i="2" s="1"/>
  <c r="J7" i="2"/>
  <c r="K7" i="2" s="1"/>
  <c r="J6" i="2"/>
  <c r="K6" i="2" s="1"/>
  <c r="J5" i="2"/>
  <c r="K5" i="2" s="1"/>
  <c r="J289" i="1"/>
  <c r="K289" i="1" s="1"/>
  <c r="J288" i="1"/>
  <c r="K288" i="1" s="1"/>
  <c r="J287" i="1"/>
  <c r="K287" i="1" s="1"/>
  <c r="J286" i="1"/>
  <c r="K286" i="1" s="1"/>
  <c r="J285" i="1"/>
  <c r="K285" i="1" s="1"/>
  <c r="J284" i="1"/>
  <c r="K284" i="1" s="1"/>
  <c r="J283" i="1"/>
  <c r="K283" i="1" s="1"/>
  <c r="J282" i="1"/>
  <c r="K282" i="1" s="1"/>
  <c r="J281" i="1"/>
  <c r="K281" i="1" s="1"/>
  <c r="J280" i="1"/>
  <c r="K280" i="1"/>
  <c r="J279" i="1"/>
  <c r="K279" i="1" s="1"/>
  <c r="J278" i="1"/>
  <c r="K278" i="1" s="1"/>
  <c r="J277" i="1"/>
  <c r="K277" i="1" s="1"/>
  <c r="J276" i="1"/>
  <c r="K276" i="1" s="1"/>
  <c r="J275" i="1"/>
  <c r="K275" i="1" s="1"/>
  <c r="J274" i="1"/>
  <c r="K274" i="1" s="1"/>
  <c r="J273" i="1"/>
  <c r="K273" i="1"/>
  <c r="J272" i="1"/>
  <c r="K272" i="1" s="1"/>
  <c r="J271" i="1"/>
  <c r="K271" i="1"/>
  <c r="J270" i="1"/>
  <c r="K270" i="1" s="1"/>
  <c r="J269" i="1"/>
  <c r="K269" i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/>
  <c r="J255" i="1"/>
  <c r="K255" i="1" s="1"/>
  <c r="J254" i="1"/>
  <c r="K254" i="1" s="1"/>
  <c r="J253" i="1"/>
  <c r="K253" i="1" s="1"/>
  <c r="J252" i="1"/>
  <c r="K252" i="1" s="1"/>
  <c r="J251" i="1"/>
  <c r="K251" i="1" s="1"/>
  <c r="J250" i="1"/>
  <c r="K250" i="1" s="1"/>
  <c r="J249" i="1"/>
  <c r="K249" i="1" s="1"/>
  <c r="J248" i="1"/>
  <c r="K248" i="1" s="1"/>
  <c r="J247" i="1"/>
  <c r="K247" i="1" s="1"/>
  <c r="J246" i="1"/>
  <c r="K246" i="1" s="1"/>
  <c r="J245" i="1"/>
  <c r="K245" i="1"/>
  <c r="J244" i="1"/>
  <c r="K244" i="1" s="1"/>
  <c r="J243" i="1"/>
  <c r="K243" i="1" s="1"/>
  <c r="J242" i="1"/>
  <c r="K242" i="1" s="1"/>
  <c r="J241" i="1"/>
  <c r="K241" i="1" s="1"/>
  <c r="J240" i="1"/>
  <c r="K240" i="1" s="1"/>
  <c r="J239" i="1"/>
  <c r="K239" i="1" s="1"/>
  <c r="J238" i="1"/>
  <c r="K238" i="1"/>
  <c r="K237" i="1"/>
  <c r="J236" i="1"/>
  <c r="K236" i="1" s="1"/>
  <c r="J235" i="1"/>
  <c r="K235" i="1"/>
  <c r="J234" i="1"/>
  <c r="K234" i="1" s="1"/>
  <c r="J233" i="1"/>
  <c r="K233" i="1" s="1"/>
  <c r="J231" i="1"/>
  <c r="K231" i="1" s="1"/>
  <c r="J230" i="1"/>
  <c r="K230" i="1" s="1"/>
  <c r="J229" i="1"/>
  <c r="K229" i="1" s="1"/>
  <c r="J227" i="1"/>
  <c r="K227" i="1" s="1"/>
  <c r="J226" i="1"/>
  <c r="K226" i="1"/>
  <c r="J225" i="1"/>
  <c r="K225" i="1" s="1"/>
  <c r="J224" i="1"/>
  <c r="K224" i="1" s="1"/>
  <c r="J223" i="1"/>
  <c r="K223" i="1" s="1"/>
  <c r="J222" i="1"/>
  <c r="K222" i="1" s="1"/>
  <c r="J221" i="1"/>
  <c r="K221" i="1" s="1"/>
  <c r="J220" i="1"/>
  <c r="K220" i="1" s="1"/>
  <c r="J219" i="1"/>
  <c r="K219" i="1" s="1"/>
  <c r="J218" i="1"/>
  <c r="K218" i="1" s="1"/>
  <c r="J216" i="1"/>
  <c r="K216" i="1" s="1"/>
  <c r="J215" i="1"/>
  <c r="K215" i="1" s="1"/>
  <c r="J214" i="1"/>
  <c r="K214" i="1" s="1"/>
  <c r="J213" i="1"/>
  <c r="K213" i="1" s="1"/>
  <c r="J131" i="1"/>
  <c r="K131" i="1" s="1"/>
  <c r="J130" i="1"/>
  <c r="K130" i="1" s="1"/>
  <c r="J129" i="1"/>
  <c r="K129" i="1" s="1"/>
  <c r="J212" i="1"/>
  <c r="K212" i="1" s="1"/>
  <c r="J211" i="1"/>
  <c r="K211" i="1" s="1"/>
  <c r="J210" i="1"/>
  <c r="K210" i="1" s="1"/>
  <c r="J209" i="1"/>
  <c r="K209" i="1" s="1"/>
  <c r="K208" i="1"/>
  <c r="J128" i="1"/>
  <c r="K128" i="1"/>
  <c r="J127" i="1"/>
  <c r="K127" i="1" s="1"/>
  <c r="J126" i="1"/>
  <c r="K126" i="1" s="1"/>
  <c r="J207" i="1"/>
  <c r="K207" i="1" s="1"/>
  <c r="J206" i="1"/>
  <c r="K206" i="1" s="1"/>
  <c r="J204" i="1"/>
  <c r="K204" i="1"/>
  <c r="J203" i="1"/>
  <c r="K203" i="1" s="1"/>
  <c r="J202" i="1"/>
  <c r="K202" i="1" s="1"/>
  <c r="J201" i="1"/>
  <c r="K201" i="1" s="1"/>
  <c r="J200" i="1"/>
  <c r="K200" i="1" s="1"/>
  <c r="J199" i="1"/>
  <c r="K199" i="1" s="1"/>
  <c r="J198" i="1"/>
  <c r="K198" i="1" s="1"/>
  <c r="J197" i="1"/>
  <c r="K197" i="1" s="1"/>
  <c r="J196" i="1"/>
  <c r="K196" i="1" s="1"/>
  <c r="J194" i="1"/>
  <c r="K194" i="1" s="1"/>
  <c r="J193" i="1"/>
  <c r="K193" i="1" s="1"/>
  <c r="J192" i="1"/>
  <c r="K192" i="1" s="1"/>
  <c r="J191" i="1"/>
  <c r="K191" i="1" s="1"/>
  <c r="J190" i="1"/>
  <c r="K190" i="1" s="1"/>
  <c r="J189" i="1"/>
  <c r="K189" i="1" s="1"/>
  <c r="J188" i="1"/>
  <c r="K188" i="1" s="1"/>
  <c r="J148" i="1"/>
  <c r="K148" i="1" s="1"/>
  <c r="J187" i="1"/>
  <c r="K187" i="1" s="1"/>
  <c r="J186" i="1"/>
  <c r="K186" i="1" s="1"/>
  <c r="J185" i="1"/>
  <c r="K185" i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5" i="1"/>
  <c r="K165" i="1" s="1"/>
  <c r="J39" i="1"/>
  <c r="K39" i="1" s="1"/>
  <c r="J38" i="1"/>
  <c r="K38" i="1" s="1"/>
  <c r="J37" i="1"/>
  <c r="K37" i="1" s="1"/>
  <c r="K114" i="1"/>
  <c r="J113" i="1"/>
  <c r="K113" i="1" s="1"/>
  <c r="J112" i="1"/>
  <c r="K112" i="1" s="1"/>
  <c r="J111" i="1"/>
  <c r="K111" i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8" i="1"/>
  <c r="K8" i="1"/>
  <c r="J6" i="1"/>
  <c r="K6" i="1" s="1"/>
  <c r="J5" i="1"/>
  <c r="K5" i="1" s="1"/>
  <c r="B59" i="1"/>
  <c r="B61" i="1" s="1"/>
  <c r="B64" i="1" s="1"/>
  <c r="B67" i="1" s="1"/>
  <c r="B71" i="1" s="1"/>
  <c r="B74" i="1" s="1"/>
  <c r="B77" i="1"/>
  <c r="B80" i="1"/>
  <c r="B81" i="1" s="1"/>
  <c r="B82" i="1" s="1"/>
  <c r="B86" i="1" s="1"/>
  <c r="B90" i="1" s="1"/>
  <c r="B92" i="1" s="1"/>
  <c r="B95" i="1" s="1"/>
  <c r="B100" i="1" s="1"/>
  <c r="B103" i="1" s="1"/>
  <c r="B107" i="1" s="1"/>
  <c r="B111" i="1" s="1"/>
  <c r="B114" i="1" s="1"/>
  <c r="B115" i="1" s="1"/>
  <c r="B116" i="1" s="1"/>
  <c r="B120" i="1" s="1"/>
  <c r="B121" i="1" s="1"/>
  <c r="B124" i="1" s="1"/>
  <c r="B126" i="1" s="1"/>
  <c r="B129" i="1" s="1"/>
  <c r="B132" i="1" s="1"/>
  <c r="B135" i="1" s="1"/>
  <c r="B138" i="1" s="1"/>
  <c r="B143" i="1" s="1"/>
  <c r="B147" i="1" s="1"/>
  <c r="B148" i="1" s="1"/>
  <c r="B149" i="1" s="1"/>
  <c r="B153" i="1" s="1"/>
  <c r="B154" i="1" s="1"/>
  <c r="B157" i="1" s="1"/>
  <c r="B160" i="1" s="1"/>
  <c r="B161" i="1" s="1"/>
  <c r="B165" i="1" s="1"/>
  <c r="B169" i="1" s="1"/>
  <c r="B171" i="1" s="1"/>
  <c r="B173" i="1" s="1"/>
  <c r="B176" i="1" s="1"/>
  <c r="B179" i="1" s="1"/>
  <c r="B182" i="1" s="1"/>
  <c r="B185" i="1" s="1"/>
  <c r="B188" i="1" s="1"/>
  <c r="B190" i="1" s="1"/>
  <c r="B191" i="1" s="1"/>
  <c r="B194" i="1" s="1"/>
  <c r="B198" i="1" s="1"/>
  <c r="B199" i="1" s="1"/>
  <c r="B202" i="1" s="1"/>
  <c r="B203" i="1" s="1"/>
  <c r="B206" i="1" s="1"/>
  <c r="B208" i="1" s="1"/>
  <c r="B209" i="1" s="1"/>
  <c r="B210" i="1" s="1"/>
  <c r="B213" i="1" s="1"/>
  <c r="B218" i="1" s="1"/>
  <c r="B223" i="1" s="1"/>
  <c r="B226" i="1" s="1"/>
  <c r="B229" i="1" s="1"/>
  <c r="B233" i="1" s="1"/>
  <c r="B237" i="1" s="1"/>
  <c r="B240" i="1" s="1"/>
  <c r="B244" i="1" s="1"/>
  <c r="B245" i="1" s="1"/>
  <c r="B249" i="1" s="1"/>
  <c r="B253" i="1" s="1"/>
  <c r="B255" i="1" s="1"/>
  <c r="B258" i="1" s="1"/>
  <c r="B262" i="1" s="1"/>
  <c r="B266" i="1" s="1"/>
  <c r="B270" i="1" s="1"/>
  <c r="B272" i="1" s="1"/>
  <c r="B274" i="1" s="1"/>
  <c r="B276" i="1" s="1"/>
  <c r="B281" i="1" s="1"/>
  <c r="B285" i="1" s="1"/>
  <c r="B286" i="1" s="1"/>
  <c r="B289" i="1" s="1"/>
  <c r="B290" i="1" s="1"/>
  <c r="B291" i="1" s="1"/>
  <c r="B292" i="1" s="1"/>
  <c r="B293" i="1" s="1"/>
  <c r="B297" i="1" s="1"/>
  <c r="B302" i="1" s="1"/>
  <c r="B303" i="1" s="1"/>
  <c r="B307" i="1" s="1"/>
  <c r="B311" i="1" s="1"/>
  <c r="B313" i="1" s="1"/>
  <c r="B316" i="1" s="1"/>
  <c r="B317" i="1" s="1"/>
  <c r="B322" i="1" s="1"/>
  <c r="B323" i="1" s="1"/>
  <c r="B324" i="1" s="1"/>
  <c r="B329" i="1" s="1"/>
  <c r="B330" i="1" s="1"/>
  <c r="B333" i="1" s="1"/>
  <c r="B334" i="1" s="1"/>
  <c r="B335" i="1" s="1"/>
  <c r="B338" i="1" s="1"/>
  <c r="B340" i="1" s="1"/>
  <c r="B343" i="1" s="1"/>
  <c r="B346" i="1" s="1"/>
  <c r="B348" i="1" s="1"/>
  <c r="B353" i="1" s="1"/>
  <c r="B356" i="1" s="1"/>
  <c r="B358" i="1" s="1"/>
  <c r="B359" i="1" s="1"/>
  <c r="B361" i="1" s="1"/>
  <c r="B364" i="1" s="1"/>
  <c r="B367" i="1" s="1"/>
  <c r="B370" i="1" s="1"/>
  <c r="B373" i="1" s="1"/>
  <c r="B374" i="1" s="1"/>
  <c r="B377" i="1" s="1"/>
  <c r="B381" i="1" s="1"/>
  <c r="B382" i="1" s="1"/>
  <c r="B385" i="1" s="1"/>
  <c r="B388" i="1" s="1"/>
  <c r="B389" i="1" s="1"/>
  <c r="B392" i="1" s="1"/>
  <c r="B393" i="1" s="1"/>
  <c r="B396" i="1" s="1"/>
  <c r="B399" i="1" s="1"/>
  <c r="B402" i="1" s="1"/>
  <c r="B405" i="1" s="1"/>
  <c r="B409" i="1" s="1"/>
  <c r="B413" i="1" s="1"/>
  <c r="B418" i="1" s="1"/>
  <c r="B421" i="1" s="1"/>
  <c r="B424" i="1" s="1"/>
  <c r="B426" i="1" s="1"/>
  <c r="F148" i="1"/>
  <c r="F149" i="1"/>
  <c r="F153" i="1" s="1"/>
  <c r="F154" i="1" s="1"/>
  <c r="F157" i="1" s="1"/>
  <c r="F160" i="1" s="1"/>
  <c r="F16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PAMBUDI</author>
    <author>Ninda Budiwati</author>
  </authors>
  <commentList>
    <comment ref="D62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CHANGE SURNAME AS OF 12 JAN 2022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63" authorId="0" shapeId="0" xr:uid="{00000000-0006-0000-0000-000002000000}">
      <text>
        <r>
          <rPr>
            <b/>
            <sz val="9"/>
            <color indexed="81"/>
            <rFont val="Calibri"/>
            <family val="2"/>
          </rPr>
          <t xml:space="preserve">CHANGE SURNAME AS OF 12 JAN 2022
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97" authorId="0" shapeId="0" xr:uid="{00000000-0006-0000-0000-000003000000}">
      <text>
        <r>
          <rPr>
            <b/>
            <sz val="9"/>
            <color indexed="81"/>
            <rFont val="Calibri"/>
            <family val="2"/>
          </rPr>
          <t xml:space="preserve">QIASATINA REPLACE WITH QURNEA HASMY.
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221" authorId="0" shapeId="0" xr:uid="{00000000-0006-0000-0000-000004000000}">
      <text>
        <r>
          <rPr>
            <b/>
            <sz val="9"/>
            <color indexed="81"/>
            <rFont val="Calibri"/>
            <family val="2"/>
          </rPr>
          <t>CHANGES NAME AS OF 25 JAN 2022.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D328" authorId="1" shapeId="0" xr:uid="{C13014F7-0CF4-49A5-9373-D36D23C3ECF7}">
      <text>
        <r>
          <rPr>
            <b/>
            <sz val="9"/>
            <color indexed="81"/>
            <rFont val="Tahoma"/>
            <family val="2"/>
          </rPr>
          <t>Ninda Budiwati:</t>
        </r>
        <r>
          <rPr>
            <sz val="9"/>
            <color indexed="81"/>
            <rFont val="Tahoma"/>
            <family val="2"/>
          </rPr>
          <t xml:space="preserve">
REPLACEMENT GEDE RADHEYA JAVASKALKI NARARYA. EFFECTIVE AS OF 07 MARCH 2023 ; NEW INSURANCE POLICY.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Ninda Budiwati</author>
  </authors>
  <commentList>
    <comment ref="D2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Ninda Budiwati:</t>
        </r>
        <r>
          <rPr>
            <sz val="9"/>
            <color indexed="81"/>
            <rFont val="Tahoma"/>
            <family val="2"/>
          </rPr>
          <t xml:space="preserve">
MUHAMMAD ANDRIKA PRATAMA REPLACE WITH : MUHAMMAD ILHAM ANDRIANSYAH.</t>
        </r>
      </text>
    </comment>
    <comment ref="D34" authorId="0" shapeId="0" xr:uid="{C7157F16-931F-42B0-B91B-A24B43F270BB}">
      <text>
        <r>
          <rPr>
            <b/>
            <sz val="9"/>
            <color indexed="81"/>
            <rFont val="Tahoma"/>
            <family val="2"/>
          </rPr>
          <t>Ninda Budiwati:</t>
        </r>
        <r>
          <rPr>
            <sz val="9"/>
            <color indexed="81"/>
            <rFont val="Tahoma"/>
            <family val="2"/>
          </rPr>
          <t xml:space="preserve">
REPLACEMENT DIKKY IBRAHIM AGUNG.</t>
        </r>
      </text>
    </comment>
  </commentList>
</comments>
</file>

<file path=xl/sharedStrings.xml><?xml version="1.0" encoding="utf-8"?>
<sst xmlns="http://schemas.openxmlformats.org/spreadsheetml/2006/main" count="5783" uniqueCount="187">
  <si>
    <t>No of Staff</t>
  </si>
  <si>
    <t>No.of staff &amp; Fam</t>
  </si>
  <si>
    <t>No of Staff by level</t>
  </si>
  <si>
    <t>NAME</t>
  </si>
  <si>
    <t>CODE</t>
  </si>
  <si>
    <t>STATUS</t>
  </si>
  <si>
    <t>SEX</t>
  </si>
  <si>
    <t>DOB</t>
  </si>
  <si>
    <t>Date as of now</t>
  </si>
  <si>
    <t>AGE</t>
  </si>
  <si>
    <t>OCCUPATION</t>
  </si>
  <si>
    <t>PLAN</t>
  </si>
  <si>
    <t>STAFF</t>
  </si>
  <si>
    <t>SPOUSE</t>
  </si>
  <si>
    <t>CHILDREN</t>
  </si>
  <si>
    <t>OFR</t>
  </si>
  <si>
    <t>MARRIED</t>
  </si>
  <si>
    <t>M</t>
  </si>
  <si>
    <t>Employee</t>
  </si>
  <si>
    <t>PLAN 2</t>
  </si>
  <si>
    <t>F</t>
  </si>
  <si>
    <t>Spouse</t>
  </si>
  <si>
    <t>SINGLE</t>
  </si>
  <si>
    <t>Child</t>
  </si>
  <si>
    <t>PLAN 1</t>
  </si>
  <si>
    <t>ASO</t>
  </si>
  <si>
    <t>SUB-TOTAL</t>
  </si>
  <si>
    <t>PLAN 3</t>
  </si>
  <si>
    <t>SG-DSGs-OPENLY RECRUITED STAFF</t>
  </si>
  <si>
    <t>SG</t>
  </si>
  <si>
    <t>DSG</t>
  </si>
  <si>
    <t>DIR</t>
  </si>
  <si>
    <t xml:space="preserve">ADR </t>
  </si>
  <si>
    <t>OFFICER</t>
  </si>
  <si>
    <t>FST</t>
  </si>
  <si>
    <t>FUNCTIONAL STAFF</t>
  </si>
  <si>
    <t>GENERAL SERVICE STAFF</t>
  </si>
  <si>
    <t>GSS</t>
  </si>
  <si>
    <t>EFFECTIVE AS OF 15 MAR 2019</t>
  </si>
  <si>
    <t>EFFECTIVE AS OF 07 MAR 2019</t>
  </si>
  <si>
    <t>SO</t>
  </si>
  <si>
    <t>DOJ : 01 APR 2019</t>
  </si>
  <si>
    <t>DOJ : 15 APR 2019</t>
  </si>
  <si>
    <t>DOJ : 03 JUNE 2019</t>
  </si>
  <si>
    <t>DOJ : 17 JUNE 2019</t>
  </si>
  <si>
    <t>DOJ : 01 JULY 2019</t>
  </si>
  <si>
    <t>DOJ : 15 JULY 2019</t>
  </si>
  <si>
    <t>DOJ : 02 SEPT 2019</t>
  </si>
  <si>
    <t>DOJ : 15 OCT 2019</t>
  </si>
  <si>
    <t>DOJ : 15 OCT 2019.</t>
  </si>
  <si>
    <t>UPGRADE POSITION AS OF 01 OCT 2019.</t>
  </si>
  <si>
    <t>UPGRADE POSITION AS OF 15 OCT 2019.</t>
  </si>
  <si>
    <t>UPGRADE POSITION AS OF 01 NOV 2019</t>
  </si>
  <si>
    <t>DOJ : 15 NOV 2019</t>
  </si>
  <si>
    <t>UPGRADE POSITION AS OF 15 NOV 2019.</t>
  </si>
  <si>
    <t>UPGRADE POSITION AS OF 02 JAN 2019.</t>
  </si>
  <si>
    <t>UPGRADE POSITION AS OF 02 JAN 2020</t>
  </si>
  <si>
    <t>UPGRADE POSITION AS OF 03 FEB 2020</t>
  </si>
  <si>
    <t>DOJ : 03 FEB 2020</t>
  </si>
  <si>
    <t>DOJ : 17 FEB 2020</t>
  </si>
  <si>
    <t>DOJ : 02 MARCH 2020</t>
  </si>
  <si>
    <t>DOJ : 15 APRIL 2020</t>
  </si>
  <si>
    <t>DOJ : 02 JUNE 2020</t>
  </si>
  <si>
    <t>DOJ : 15 JUNE 2020</t>
  </si>
  <si>
    <t>DOJ : 01 JULY 2020</t>
  </si>
  <si>
    <t>DOJ : 15 JULY 2020</t>
  </si>
  <si>
    <t>DOJ : 15 MAY 2020</t>
  </si>
  <si>
    <t>DOJ : 18 AUG 2020</t>
  </si>
  <si>
    <t>UPGRADE POSITION AS OF 03 AUGUST 2020</t>
  </si>
  <si>
    <t>DOJ : 15 SEPT 2020</t>
  </si>
  <si>
    <t>DOJ : 01 OCT 2020</t>
  </si>
  <si>
    <t>DOJ : 15 OCT 2020</t>
  </si>
  <si>
    <t>UPGRADE POSITION AS OF 15 OCT 2020</t>
  </si>
  <si>
    <t>DOJ : 02 NOV 2020</t>
  </si>
  <si>
    <t>DOJ : 01 DEC 2020</t>
  </si>
  <si>
    <t>DOJ : 04 JAN 2021</t>
  </si>
  <si>
    <t>UPGRADE POSITION AS OF 15 JAN 2021</t>
  </si>
  <si>
    <t>AS OF 15 FEB 2021</t>
  </si>
  <si>
    <t>EFFECTIVE AS OF 07 MARCH 2021</t>
  </si>
  <si>
    <t>AS OF 01 MARCH 2021</t>
  </si>
  <si>
    <t>DOJ : 01 MARCH 2021</t>
  </si>
  <si>
    <t>DOJ : 03 FEB 2021</t>
  </si>
  <si>
    <t>UPGRADE POSITION AS OF 15 MARCH 2021</t>
  </si>
  <si>
    <t>DOJ : 15 MARCH 2021</t>
  </si>
  <si>
    <t>DOJ : 26 MAR 2021</t>
  </si>
  <si>
    <t>DOJ : 01 APR 2021</t>
  </si>
  <si>
    <t>DOJ : 15 APR 2021</t>
  </si>
  <si>
    <t>DOJ : 03 MAY 2021</t>
  </si>
  <si>
    <t>AS OF 03 MAY 2021</t>
  </si>
  <si>
    <t>DOJ : 02 JUNE 2021</t>
  </si>
  <si>
    <t>DOJ : 15 JUNE 2021</t>
  </si>
  <si>
    <t>DOJ : 02 AUG 2021</t>
  </si>
  <si>
    <t>DOJ : 01 JULY 2021</t>
  </si>
  <si>
    <t>DOJ : 15 JULY 2021</t>
  </si>
  <si>
    <t>DOJ : 01 SEP 2021</t>
  </si>
  <si>
    <t>DOJ : 01 SEP2021</t>
  </si>
  <si>
    <t>DOJ : 01 OCT 2021</t>
  </si>
  <si>
    <t xml:space="preserve">DOJ : 01 JULY 2021 </t>
  </si>
  <si>
    <t>UPGRADE POSITION &amp; SALARY AS OF 01 JULY 2021</t>
  </si>
  <si>
    <t>UPGRADE POSITION AS OF 01 OCT 2021</t>
  </si>
  <si>
    <t>DOJ : 15 OCT 2021</t>
  </si>
  <si>
    <t>DOJ : 01 NOV 2021</t>
  </si>
  <si>
    <t>DOJ : 15 NOV 2021</t>
  </si>
  <si>
    <t>DOJ : 01 DEC 2021</t>
  </si>
  <si>
    <t>AS OF 01 DEC 2021</t>
  </si>
  <si>
    <t>DOJ : 15 DEC 2021</t>
  </si>
  <si>
    <t>DOJ : 01 MARCH 2022</t>
  </si>
  <si>
    <t>DOJ : 15 FEB 2022</t>
  </si>
  <si>
    <t>DOJ : 02 FEB 2022</t>
  </si>
  <si>
    <t>DOJ : 17 JAN 2022</t>
  </si>
  <si>
    <r>
      <rPr>
        <b/>
        <sz val="10"/>
        <rFont val="Calibri"/>
        <family val="2"/>
        <scheme val="minor"/>
      </rPr>
      <t>Employee</t>
    </r>
  </si>
  <si>
    <t>DOJ : 02 JAN 2020 ; UPGRADE POSITION AS OF 01 MAR 2022</t>
  </si>
  <si>
    <t>DOJ : 15 MAR 2022</t>
  </si>
  <si>
    <t>DOJ : 15 MARCH 2022</t>
  </si>
  <si>
    <t>DOJ : 18 APR 2022</t>
  </si>
  <si>
    <t>DOJ : 01 APR 2022</t>
  </si>
  <si>
    <t>UPGRADE POSITION AS OF 01 APR 2022</t>
  </si>
  <si>
    <t>AS OF 02 MAY 2022</t>
  </si>
  <si>
    <t>DOJ : 17 MAY 2022</t>
  </si>
  <si>
    <t>DOJ : 02 JUNE 2022</t>
  </si>
  <si>
    <t>DOJ : 15 JUNE 2022</t>
  </si>
  <si>
    <t>DOJ : 01 JULY 2022</t>
  </si>
  <si>
    <t>DOJ : 15 JULY 2022</t>
  </si>
  <si>
    <t>DOJ : 01 AUG 2022</t>
  </si>
  <si>
    <t>DOJ : 15 AUG 2022</t>
  </si>
  <si>
    <t>DOJ : 01 SET 2022</t>
  </si>
  <si>
    <t>DOJ : 15 SEP 2022</t>
  </si>
  <si>
    <t>DOJ : 03 OCT 2022</t>
  </si>
  <si>
    <t>DOJ : 17 OCT 2022</t>
  </si>
  <si>
    <t>DOJ : 01 NOV 2022</t>
  </si>
  <si>
    <t>DOJ : 15 NOV 2022</t>
  </si>
  <si>
    <t>UPGRADE POSITION AS OF 01 NOV 2022</t>
  </si>
  <si>
    <t>DOJ : 01 DEC 2022</t>
  </si>
  <si>
    <t>DOJ : 01 JAN 2023</t>
  </si>
  <si>
    <t>DOJ : 03 JAN 2023</t>
  </si>
  <si>
    <t>DOJ : 18 AUG 2020 ; UPGRADE POSITION AS OF 15 NOV 2022</t>
  </si>
  <si>
    <t>DOJ : 01 FEB 2023</t>
  </si>
  <si>
    <t>UPGRADE POSITION AS OF 01 FEB 2023</t>
  </si>
  <si>
    <t>DOJ : 15 FEB 23</t>
  </si>
  <si>
    <t>DOJ : 15 FEB 2023</t>
  </si>
  <si>
    <t>UPGRADE POSITION AS OF 15 FEB 2023</t>
  </si>
  <si>
    <t>DOJ : 01 MAR 2023</t>
  </si>
  <si>
    <t xml:space="preserve">DOJ : 15 MAR 2023 </t>
  </si>
  <si>
    <t>DOJ : 03 APR 2023</t>
  </si>
  <si>
    <t>DOJ : 17 APRIL 2023</t>
  </si>
  <si>
    <t>DOJ : 15 MAY 2023</t>
  </si>
  <si>
    <t>DOJ : 02 JUNE 2023</t>
  </si>
  <si>
    <t>DOJ : 15 JUN 2023</t>
  </si>
  <si>
    <t>DOJ : 17 JUL 2023</t>
  </si>
  <si>
    <t>PLAN 4</t>
  </si>
  <si>
    <t>DOJ : 15 AUG 2023</t>
  </si>
  <si>
    <t>DOJ : 15 SEPTEMBER 2023</t>
  </si>
  <si>
    <t>DOJ : 02 OCT 2023</t>
  </si>
  <si>
    <t>DOJ : 16 OCT 2023</t>
  </si>
  <si>
    <t>DOJ : 16 OCT 2023.</t>
  </si>
  <si>
    <t>DOJ : 01 NOV 2023</t>
  </si>
  <si>
    <t>DOJ :  15 NOV 2023</t>
  </si>
  <si>
    <t>DOJ : 15 NOV 2023</t>
  </si>
  <si>
    <t>UPGRADE POSITION AS OF 15 NOV 23</t>
  </si>
  <si>
    <t>DOJ : 01 DEC 2023</t>
  </si>
  <si>
    <t>DOJ : 15 JAN 2024</t>
  </si>
  <si>
    <t>DOJ : 01 JAN 2024</t>
  </si>
  <si>
    <t>UPGRADE POSITION AS OF 01 FEB 2024</t>
  </si>
  <si>
    <t>DOJ : 01 FEB 2024</t>
  </si>
  <si>
    <t>DOJ : 15 FEB 2024</t>
  </si>
  <si>
    <t>DOJ : 01 MAR 2024</t>
  </si>
  <si>
    <t>DOJ : 15 MAR 2024</t>
  </si>
  <si>
    <t>DOJ : 02 MAY 2024</t>
  </si>
  <si>
    <t>DOJ : 04 MAY 2020 ; UPGRADE POSITION AS OF 02 MAY 2024</t>
  </si>
  <si>
    <t>DOJ : 15 MAY 2024</t>
  </si>
  <si>
    <t>DOJ : 03 JUNE 2024</t>
  </si>
  <si>
    <t>DOJ : 19 JUN 2024</t>
  </si>
  <si>
    <t>DOJ : 01 JULY 2024</t>
  </si>
  <si>
    <t>DOJ : 15 JULY 2024</t>
  </si>
  <si>
    <t>DOJ : 01 AUG 2024</t>
  </si>
  <si>
    <t>DOJ : 15 AUG 2024</t>
  </si>
  <si>
    <t>RETIRED/LAST EMPLOYMENT DATE : 19 OCT 2024.</t>
  </si>
  <si>
    <t>DOJ : 02 SEP 2024</t>
  </si>
  <si>
    <t>DOJ : 17 SEP 2024</t>
  </si>
  <si>
    <t>DOJ : 01 OCT 2024</t>
  </si>
  <si>
    <t>DOJ : 15 JAN 2020 ; LAST EMPLOYMENT DATE : 25 OCTOBER 2024.</t>
  </si>
  <si>
    <t>LAST EMPLOYMENT DATE : 14 NOVEMBER 2024.</t>
  </si>
  <si>
    <t>DOJ : 01 APR 2019 ; LAST EMPLOYMENT DATE : 03 NOV 2024</t>
  </si>
  <si>
    <t>DOJ : 17 MAY 2021 ; LAST EMPLOYMENT DATE : 14 NOV 2024</t>
  </si>
  <si>
    <t>DOJ : 15 OCT 2024</t>
  </si>
  <si>
    <t>ASEC STAFF</t>
  </si>
  <si>
    <t>CHILD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</si>
</sst>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[$-409]d\-mmm\-yy;@"/>
  </numFmts>
  <fonts count="32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</font>
    <font>
      <sz val="10"/>
      <color rgb="FF0070C0"/>
      <name val="Calibri"/>
      <family val="2"/>
      <scheme val="minor"/>
    </font>
    <font>
      <b/>
      <i/>
      <sz val="10"/>
      <color rgb="FF7030A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indexed="5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3" tint="0.39994506668294322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0"/>
      <color theme="3" tint="0.3999755851924192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39">
    <xf numFmtId="0" fontId="0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9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5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5" fontId="11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5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5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5" fontId="5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5" fontId="16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7" fillId="0" borderId="0" xfId="0" applyFont="1"/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5" fontId="1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vertical="center" wrapText="1"/>
    </xf>
    <xf numFmtId="49" fontId="14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9" fontId="19" fillId="0" borderId="2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5" fontId="6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5" fontId="22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9" fontId="20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5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30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5" fillId="0" borderId="0" xfId="0" applyFont="1"/>
    <xf numFmtId="0" fontId="6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</cellXfs>
  <cellStyles count="5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S437"/>
  <sheetViews>
    <sheetView tabSelected="1" topLeftCell="A13" workbookViewId="0">
      <selection activeCell="D31" sqref="D31"/>
    </sheetView>
  </sheetViews>
  <sheetFormatPr defaultColWidth="8.81640625" defaultRowHeight="14.5" x14ac:dyDescent="0.35"/>
  <cols>
    <col min="2" max="3" width="9.26953125" bestFit="1" customWidth="1"/>
    <col min="4" max="4" width="46.81640625" customWidth="1"/>
    <col min="5" max="5" width="7" style="148" customWidth="1"/>
    <col min="6" max="6" width="5.26953125" style="149" customWidth="1"/>
    <col min="9" max="9" width="10.1796875" bestFit="1" customWidth="1"/>
    <col min="10" max="10" width="13.453125" customWidth="1"/>
    <col min="11" max="11" width="9.26953125" bestFit="1" customWidth="1"/>
    <col min="12" max="12" width="14.7265625" customWidth="1"/>
    <col min="14" max="14" width="0.26953125" customWidth="1"/>
    <col min="15" max="17" width="9.26953125" bestFit="1" customWidth="1"/>
  </cols>
  <sheetData>
    <row r="3" spans="2:18" s="12" customFormat="1" ht="26" x14ac:dyDescent="0.35">
      <c r="B3" s="1" t="s">
        <v>2</v>
      </c>
      <c r="C3" s="2" t="s">
        <v>1</v>
      </c>
      <c r="D3" s="3" t="s">
        <v>3</v>
      </c>
      <c r="E3" s="4" t="s">
        <v>4</v>
      </c>
      <c r="F3" s="138"/>
      <c r="G3" s="1" t="s">
        <v>5</v>
      </c>
      <c r="H3" s="1" t="s">
        <v>6</v>
      </c>
      <c r="I3" s="6" t="s">
        <v>7</v>
      </c>
      <c r="J3" s="7" t="s">
        <v>8</v>
      </c>
      <c r="K3" s="8" t="s">
        <v>9</v>
      </c>
      <c r="L3" s="1" t="s">
        <v>10</v>
      </c>
      <c r="M3" s="1" t="s">
        <v>11</v>
      </c>
      <c r="N3" s="9"/>
      <c r="O3" s="1" t="s">
        <v>12</v>
      </c>
      <c r="P3" s="10" t="s">
        <v>13</v>
      </c>
      <c r="Q3" s="11" t="s">
        <v>14</v>
      </c>
    </row>
    <row r="4" spans="2:18" s="12" customFormat="1" ht="13" x14ac:dyDescent="0.35">
      <c r="B4" s="108"/>
      <c r="C4" s="73"/>
      <c r="D4" s="109" t="s">
        <v>28</v>
      </c>
      <c r="E4" s="109"/>
      <c r="F4" s="111"/>
      <c r="G4" s="109"/>
      <c r="H4" s="109"/>
      <c r="I4" s="109"/>
      <c r="J4" s="109"/>
      <c r="K4" s="110"/>
      <c r="L4" s="111"/>
      <c r="M4" s="5"/>
      <c r="N4" s="9"/>
      <c r="O4" s="67"/>
      <c r="P4" s="67"/>
      <c r="Q4" s="15"/>
    </row>
    <row r="5" spans="2:18" s="12" customFormat="1" ht="13" x14ac:dyDescent="0.35">
      <c r="B5" s="13">
        <v>1</v>
      </c>
      <c r="C5" s="89">
        <v>1</v>
      </c>
      <c r="D5" s="13" t="s">
        <v>185</v>
      </c>
      <c r="E5" s="147" t="s">
        <v>29</v>
      </c>
      <c r="F5" s="112"/>
      <c r="G5" s="16" t="s">
        <v>16</v>
      </c>
      <c r="H5" s="16" t="s">
        <v>17</v>
      </c>
      <c r="I5" s="6">
        <v>24255</v>
      </c>
      <c r="J5" s="7">
        <f t="shared" ref="J5:J69" ca="1" si="0">NOW()</f>
        <v>45653.492770833334</v>
      </c>
      <c r="K5" s="8">
        <f t="shared" ref="K5:K27" ca="1" si="1">SUM(J5-I5)/365</f>
        <v>58.626007591324203</v>
      </c>
      <c r="L5" s="17" t="s">
        <v>18</v>
      </c>
      <c r="M5" s="16" t="s">
        <v>24</v>
      </c>
      <c r="O5" s="48">
        <v>1</v>
      </c>
      <c r="P5" s="113"/>
      <c r="Q5" s="70"/>
      <c r="R5" s="18" t="s">
        <v>133</v>
      </c>
    </row>
    <row r="6" spans="2:18" s="12" customFormat="1" ht="13" x14ac:dyDescent="0.35">
      <c r="B6" s="13"/>
      <c r="C6" s="89">
        <v>2</v>
      </c>
      <c r="D6" s="41" t="s">
        <v>13</v>
      </c>
      <c r="E6" s="63"/>
      <c r="F6" s="133"/>
      <c r="G6" s="29" t="s">
        <v>16</v>
      </c>
      <c r="H6" s="29" t="s">
        <v>20</v>
      </c>
      <c r="I6" s="30">
        <v>28856</v>
      </c>
      <c r="J6" s="58">
        <f t="shared" ca="1" si="0"/>
        <v>45653.492770833334</v>
      </c>
      <c r="K6" s="31">
        <f t="shared" ca="1" si="1"/>
        <v>46.020528139269409</v>
      </c>
      <c r="L6" s="10" t="s">
        <v>21</v>
      </c>
      <c r="M6" s="29" t="s">
        <v>24</v>
      </c>
      <c r="N6" s="99"/>
      <c r="O6" s="29"/>
      <c r="P6" s="29">
        <v>1</v>
      </c>
      <c r="Q6" s="29"/>
    </row>
    <row r="7" spans="2:18" s="12" customFormat="1" ht="13" x14ac:dyDescent="0.35">
      <c r="B7" s="13"/>
      <c r="C7" s="89">
        <v>3</v>
      </c>
      <c r="D7" s="24" t="s">
        <v>186</v>
      </c>
      <c r="E7" s="114"/>
      <c r="F7" s="169"/>
      <c r="G7" s="20" t="s">
        <v>22</v>
      </c>
      <c r="H7" s="51" t="s">
        <v>20</v>
      </c>
      <c r="I7" s="52">
        <v>38720</v>
      </c>
      <c r="J7" s="27">
        <f t="shared" ca="1" si="0"/>
        <v>45653.492770833334</v>
      </c>
      <c r="K7" s="28">
        <f ca="1">SUM(J7-I7)/365</f>
        <v>18.995870605022834</v>
      </c>
      <c r="L7" s="11" t="s">
        <v>23</v>
      </c>
      <c r="M7" s="20" t="s">
        <v>24</v>
      </c>
      <c r="N7" s="18"/>
      <c r="O7" s="16"/>
      <c r="P7" s="29"/>
      <c r="Q7" s="20">
        <v>1</v>
      </c>
    </row>
    <row r="8" spans="2:18" s="12" customFormat="1" ht="13" x14ac:dyDescent="0.35">
      <c r="B8" s="13">
        <f>B5+1</f>
        <v>2</v>
      </c>
      <c r="C8" s="89">
        <v>4</v>
      </c>
      <c r="D8" s="13" t="s">
        <v>185</v>
      </c>
      <c r="E8" s="147" t="s">
        <v>30</v>
      </c>
      <c r="F8" s="112">
        <v>1</v>
      </c>
      <c r="G8" s="16" t="s">
        <v>22</v>
      </c>
      <c r="H8" s="54" t="s">
        <v>20</v>
      </c>
      <c r="I8" s="55">
        <v>25906</v>
      </c>
      <c r="J8" s="7">
        <f t="shared" ca="1" si="0"/>
        <v>45653.492770833334</v>
      </c>
      <c r="K8" s="8">
        <f t="shared" ca="1" si="1"/>
        <v>54.102719920091324</v>
      </c>
      <c r="L8" s="17" t="s">
        <v>18</v>
      </c>
      <c r="M8" s="16" t="s">
        <v>24</v>
      </c>
      <c r="O8" s="16">
        <v>1</v>
      </c>
      <c r="P8" s="29"/>
      <c r="Q8" s="20"/>
      <c r="R8" s="18" t="s">
        <v>164</v>
      </c>
    </row>
    <row r="9" spans="2:18" s="12" customFormat="1" ht="13" x14ac:dyDescent="0.35">
      <c r="B9" s="13">
        <f>B8+1</f>
        <v>3</v>
      </c>
      <c r="C9" s="89">
        <v>5</v>
      </c>
      <c r="D9" s="13" t="s">
        <v>185</v>
      </c>
      <c r="E9" s="147" t="s">
        <v>30</v>
      </c>
      <c r="F9" s="112">
        <f>F8+1</f>
        <v>2</v>
      </c>
      <c r="G9" s="16" t="s">
        <v>16</v>
      </c>
      <c r="H9" s="54" t="s">
        <v>17</v>
      </c>
      <c r="I9" s="55">
        <v>26032</v>
      </c>
      <c r="J9" s="7">
        <f t="shared" ca="1" si="0"/>
        <v>45653.492770833334</v>
      </c>
      <c r="K9" s="8">
        <f t="shared" ref="K9:K10" ca="1" si="2">SUM(J9-I9)/365</f>
        <v>53.75751444063927</v>
      </c>
      <c r="L9" s="17" t="s">
        <v>18</v>
      </c>
      <c r="M9" s="16" t="s">
        <v>24</v>
      </c>
      <c r="O9" s="16">
        <v>1</v>
      </c>
      <c r="P9" s="29"/>
      <c r="Q9" s="20"/>
      <c r="R9" s="18" t="s">
        <v>164</v>
      </c>
    </row>
    <row r="10" spans="2:18" s="12" customFormat="1" ht="13" x14ac:dyDescent="0.35">
      <c r="B10" s="13"/>
      <c r="C10" s="89">
        <v>6</v>
      </c>
      <c r="D10" s="41" t="s">
        <v>13</v>
      </c>
      <c r="E10" s="63"/>
      <c r="F10" s="168"/>
      <c r="G10" s="29" t="s">
        <v>16</v>
      </c>
      <c r="H10" s="29" t="s">
        <v>20</v>
      </c>
      <c r="I10" s="30">
        <v>25691</v>
      </c>
      <c r="J10" s="58">
        <f t="shared" ca="1" si="0"/>
        <v>45653.492770833334</v>
      </c>
      <c r="K10" s="31">
        <f t="shared" ca="1" si="2"/>
        <v>54.69176101598174</v>
      </c>
      <c r="L10" s="10" t="s">
        <v>21</v>
      </c>
      <c r="M10" s="29" t="s">
        <v>24</v>
      </c>
      <c r="N10" s="99"/>
      <c r="O10" s="29"/>
      <c r="P10" s="29">
        <v>1</v>
      </c>
      <c r="Q10" s="29"/>
    </row>
    <row r="11" spans="2:18" s="12" customFormat="1" ht="13" x14ac:dyDescent="0.35">
      <c r="B11" s="13"/>
      <c r="C11" s="89">
        <v>7</v>
      </c>
      <c r="D11" s="24" t="s">
        <v>186</v>
      </c>
      <c r="E11" s="114"/>
      <c r="F11" s="169"/>
      <c r="G11" s="20" t="s">
        <v>22</v>
      </c>
      <c r="H11" s="51" t="s">
        <v>17</v>
      </c>
      <c r="I11" s="52">
        <v>38888</v>
      </c>
      <c r="J11" s="27">
        <f t="shared" ca="1" si="0"/>
        <v>45653.492770833334</v>
      </c>
      <c r="K11" s="28">
        <f ca="1">SUM(J11-I11)/365</f>
        <v>18.535596632420095</v>
      </c>
      <c r="L11" s="11" t="s">
        <v>23</v>
      </c>
      <c r="M11" s="20" t="s">
        <v>24</v>
      </c>
      <c r="N11" s="18"/>
      <c r="O11" s="16"/>
      <c r="P11" s="29"/>
      <c r="Q11" s="20">
        <v>1</v>
      </c>
    </row>
    <row r="12" spans="2:18" s="12" customFormat="1" ht="13" x14ac:dyDescent="0.35">
      <c r="B12" s="13">
        <f>B9+1</f>
        <v>4</v>
      </c>
      <c r="C12" s="89">
        <v>8</v>
      </c>
      <c r="D12" s="13" t="s">
        <v>185</v>
      </c>
      <c r="E12" s="147" t="s">
        <v>30</v>
      </c>
      <c r="F12" s="112">
        <f>F9+1</f>
        <v>3</v>
      </c>
      <c r="G12" s="16" t="s">
        <v>16</v>
      </c>
      <c r="H12" s="16" t="s">
        <v>17</v>
      </c>
      <c r="I12" s="6">
        <v>25071</v>
      </c>
      <c r="J12" s="7">
        <f t="shared" ca="1" si="0"/>
        <v>45653.492770833334</v>
      </c>
      <c r="K12" s="8">
        <f t="shared" ref="K12:K13" ca="1" si="3">SUM(J12-I12)/365</f>
        <v>56.390391152968043</v>
      </c>
      <c r="L12" s="17" t="s">
        <v>18</v>
      </c>
      <c r="M12" s="16" t="s">
        <v>24</v>
      </c>
      <c r="O12" s="16">
        <v>1</v>
      </c>
      <c r="P12" s="24"/>
      <c r="Q12" s="20"/>
      <c r="R12" s="18" t="s">
        <v>84</v>
      </c>
    </row>
    <row r="13" spans="2:18" s="177" customFormat="1" ht="13" x14ac:dyDescent="0.35">
      <c r="B13" s="13"/>
      <c r="C13" s="89">
        <v>9</v>
      </c>
      <c r="D13" s="41" t="s">
        <v>13</v>
      </c>
      <c r="E13" s="63"/>
      <c r="F13" s="168"/>
      <c r="G13" s="29" t="s">
        <v>16</v>
      </c>
      <c r="H13" s="29" t="s">
        <v>20</v>
      </c>
      <c r="I13" s="30">
        <v>25859</v>
      </c>
      <c r="J13" s="58">
        <f t="shared" ca="1" si="0"/>
        <v>45653.492770833334</v>
      </c>
      <c r="K13" s="31">
        <f t="shared" ca="1" si="3"/>
        <v>54.231487043378998</v>
      </c>
      <c r="L13" s="10" t="s">
        <v>21</v>
      </c>
      <c r="M13" s="29" t="s">
        <v>24</v>
      </c>
      <c r="N13" s="99"/>
      <c r="O13" s="29"/>
      <c r="P13" s="29">
        <v>1</v>
      </c>
      <c r="Q13" s="29"/>
    </row>
    <row r="14" spans="2:18" s="12" customFormat="1" ht="13" x14ac:dyDescent="0.35">
      <c r="B14" s="13">
        <f>B12+1</f>
        <v>5</v>
      </c>
      <c r="C14" s="89">
        <v>8</v>
      </c>
      <c r="D14" s="13" t="s">
        <v>185</v>
      </c>
      <c r="E14" s="147" t="s">
        <v>30</v>
      </c>
      <c r="F14" s="112">
        <f>F12+1</f>
        <v>4</v>
      </c>
      <c r="G14" s="16" t="s">
        <v>16</v>
      </c>
      <c r="H14" s="16" t="s">
        <v>17</v>
      </c>
      <c r="I14" s="6">
        <v>20443</v>
      </c>
      <c r="J14" s="7">
        <f t="shared" ca="1" si="0"/>
        <v>45653.492770833334</v>
      </c>
      <c r="K14" s="8">
        <f t="shared" ref="K14:K15" ca="1" si="4">SUM(J14-I14)/365</f>
        <v>69.06984320776256</v>
      </c>
      <c r="L14" s="17" t="s">
        <v>18</v>
      </c>
      <c r="M14" s="16" t="s">
        <v>24</v>
      </c>
      <c r="O14" s="16">
        <v>1</v>
      </c>
      <c r="P14" s="24"/>
      <c r="Q14" s="20"/>
      <c r="R14" s="18" t="s">
        <v>84</v>
      </c>
    </row>
    <row r="15" spans="2:18" s="177" customFormat="1" ht="13" x14ac:dyDescent="0.35">
      <c r="B15" s="13"/>
      <c r="C15" s="89">
        <v>9</v>
      </c>
      <c r="D15" s="41" t="s">
        <v>13</v>
      </c>
      <c r="E15" s="63"/>
      <c r="F15" s="168"/>
      <c r="G15" s="29" t="s">
        <v>16</v>
      </c>
      <c r="H15" s="29" t="s">
        <v>20</v>
      </c>
      <c r="I15" s="30">
        <v>20723</v>
      </c>
      <c r="J15" s="58">
        <f t="shared" ca="1" si="0"/>
        <v>45653.492770833334</v>
      </c>
      <c r="K15" s="31">
        <f t="shared" ca="1" si="4"/>
        <v>68.30271992009132</v>
      </c>
      <c r="L15" s="10" t="s">
        <v>21</v>
      </c>
      <c r="M15" s="29" t="s">
        <v>24</v>
      </c>
      <c r="N15" s="99"/>
      <c r="O15" s="29"/>
      <c r="P15" s="29">
        <v>1</v>
      </c>
      <c r="Q15" s="29"/>
    </row>
    <row r="16" spans="2:18" s="12" customFormat="1" ht="13" x14ac:dyDescent="0.35">
      <c r="B16" s="13">
        <f>B14+1</f>
        <v>6</v>
      </c>
      <c r="C16" s="89">
        <v>10</v>
      </c>
      <c r="D16" s="13" t="s">
        <v>185</v>
      </c>
      <c r="E16" s="147" t="s">
        <v>31</v>
      </c>
      <c r="F16" s="112">
        <v>1</v>
      </c>
      <c r="G16" s="16" t="s">
        <v>16</v>
      </c>
      <c r="H16" s="16" t="s">
        <v>17</v>
      </c>
      <c r="I16" s="6">
        <v>24721</v>
      </c>
      <c r="J16" s="7">
        <f t="shared" ca="1" si="0"/>
        <v>45653.492770833334</v>
      </c>
      <c r="K16" s="8">
        <f t="shared" ca="1" si="1"/>
        <v>57.349295262557078</v>
      </c>
      <c r="L16" s="17" t="s">
        <v>18</v>
      </c>
      <c r="M16" s="16" t="s">
        <v>19</v>
      </c>
      <c r="O16" s="16">
        <v>1</v>
      </c>
      <c r="P16" s="29"/>
      <c r="Q16" s="20"/>
    </row>
    <row r="17" spans="2:17" s="12" customFormat="1" ht="13" x14ac:dyDescent="0.35">
      <c r="B17" s="13"/>
      <c r="C17" s="89">
        <v>11</v>
      </c>
      <c r="D17" s="24" t="s">
        <v>186</v>
      </c>
      <c r="E17" s="114"/>
      <c r="F17" s="112"/>
      <c r="G17" s="20" t="s">
        <v>22</v>
      </c>
      <c r="H17" s="20" t="s">
        <v>17</v>
      </c>
      <c r="I17" s="26">
        <v>39120</v>
      </c>
      <c r="J17" s="27">
        <f t="shared" ca="1" si="0"/>
        <v>45653.492770833334</v>
      </c>
      <c r="K17" s="28">
        <f t="shared" ca="1" si="1"/>
        <v>17.899980194063929</v>
      </c>
      <c r="L17" s="11" t="s">
        <v>23</v>
      </c>
      <c r="M17" s="20" t="s">
        <v>19</v>
      </c>
      <c r="N17" s="18"/>
      <c r="O17" s="16"/>
      <c r="P17" s="29"/>
      <c r="Q17" s="20">
        <v>1</v>
      </c>
    </row>
    <row r="18" spans="2:17" s="12" customFormat="1" ht="13" x14ac:dyDescent="0.35">
      <c r="B18" s="13">
        <f>B16+1</f>
        <v>7</v>
      </c>
      <c r="C18" s="89">
        <v>12</v>
      </c>
      <c r="D18" s="13" t="s">
        <v>185</v>
      </c>
      <c r="E18" s="147" t="s">
        <v>31</v>
      </c>
      <c r="F18" s="112">
        <f>F16+1</f>
        <v>2</v>
      </c>
      <c r="G18" s="15" t="s">
        <v>16</v>
      </c>
      <c r="H18" s="16" t="s">
        <v>17</v>
      </c>
      <c r="I18" s="6">
        <v>26773</v>
      </c>
      <c r="J18" s="7">
        <f t="shared" ca="1" si="0"/>
        <v>45653.492770833334</v>
      </c>
      <c r="K18" s="8">
        <f t="shared" ca="1" si="1"/>
        <v>51.727377454337905</v>
      </c>
      <c r="L18" s="17" t="s">
        <v>18</v>
      </c>
      <c r="M18" s="16" t="s">
        <v>19</v>
      </c>
      <c r="O18" s="16">
        <v>1</v>
      </c>
      <c r="P18" s="29"/>
      <c r="Q18" s="20"/>
    </row>
    <row r="19" spans="2:17" s="12" customFormat="1" ht="13" x14ac:dyDescent="0.35">
      <c r="B19" s="13"/>
      <c r="C19" s="89">
        <v>13</v>
      </c>
      <c r="D19" s="41" t="s">
        <v>13</v>
      </c>
      <c r="E19" s="42"/>
      <c r="F19" s="112"/>
      <c r="G19" s="29" t="s">
        <v>16</v>
      </c>
      <c r="H19" s="29" t="s">
        <v>20</v>
      </c>
      <c r="I19" s="30">
        <v>26700</v>
      </c>
      <c r="J19" s="58">
        <f t="shared" ca="1" si="0"/>
        <v>45653.492770833334</v>
      </c>
      <c r="K19" s="31">
        <f t="shared" ca="1" si="1"/>
        <v>51.927377454337901</v>
      </c>
      <c r="L19" s="10" t="s">
        <v>21</v>
      </c>
      <c r="M19" s="29" t="s">
        <v>19</v>
      </c>
      <c r="N19" s="99"/>
      <c r="O19" s="29"/>
      <c r="P19" s="29">
        <v>1</v>
      </c>
      <c r="Q19" s="29"/>
    </row>
    <row r="20" spans="2:17" s="12" customFormat="1" ht="13" x14ac:dyDescent="0.35">
      <c r="B20" s="13"/>
      <c r="C20" s="89">
        <v>14</v>
      </c>
      <c r="D20" s="24" t="s">
        <v>186</v>
      </c>
      <c r="E20" s="25"/>
      <c r="F20" s="112"/>
      <c r="G20" s="50" t="s">
        <v>22</v>
      </c>
      <c r="H20" s="20" t="s">
        <v>17</v>
      </c>
      <c r="I20" s="26">
        <v>38170</v>
      </c>
      <c r="J20" s="27">
        <f t="shared" ca="1" si="0"/>
        <v>45653.492770833334</v>
      </c>
      <c r="K20" s="28">
        <f t="shared" ca="1" si="1"/>
        <v>20.502719920091327</v>
      </c>
      <c r="L20" s="11" t="s">
        <v>23</v>
      </c>
      <c r="M20" s="20" t="s">
        <v>19</v>
      </c>
      <c r="N20" s="18"/>
      <c r="O20" s="16"/>
      <c r="P20" s="29"/>
      <c r="Q20" s="20">
        <v>1</v>
      </c>
    </row>
    <row r="21" spans="2:17" s="12" customFormat="1" ht="13" x14ac:dyDescent="0.35">
      <c r="B21" s="13">
        <f>B18+1</f>
        <v>8</v>
      </c>
      <c r="C21" s="89">
        <v>15</v>
      </c>
      <c r="D21" s="13" t="s">
        <v>185</v>
      </c>
      <c r="E21" s="147" t="s">
        <v>31</v>
      </c>
      <c r="F21" s="112">
        <f>F18+1</f>
        <v>3</v>
      </c>
      <c r="G21" s="16" t="s">
        <v>16</v>
      </c>
      <c r="H21" s="16" t="s">
        <v>20</v>
      </c>
      <c r="I21" s="6">
        <v>28800</v>
      </c>
      <c r="J21" s="7">
        <f t="shared" ca="1" si="0"/>
        <v>45653.492770833334</v>
      </c>
      <c r="K21" s="8">
        <f t="shared" ca="1" si="1"/>
        <v>46.173952796803654</v>
      </c>
      <c r="L21" s="17" t="s">
        <v>18</v>
      </c>
      <c r="M21" s="16" t="s">
        <v>19</v>
      </c>
      <c r="O21" s="16">
        <v>1</v>
      </c>
      <c r="P21" s="29"/>
      <c r="Q21" s="20"/>
    </row>
    <row r="22" spans="2:17" s="12" customFormat="1" ht="13" x14ac:dyDescent="0.35">
      <c r="B22" s="13"/>
      <c r="C22" s="89">
        <v>16</v>
      </c>
      <c r="D22" s="41" t="s">
        <v>13</v>
      </c>
      <c r="E22" s="63"/>
      <c r="F22" s="112"/>
      <c r="G22" s="29" t="s">
        <v>16</v>
      </c>
      <c r="H22" s="29" t="s">
        <v>17</v>
      </c>
      <c r="I22" s="30">
        <v>24986</v>
      </c>
      <c r="J22" s="58">
        <f t="shared" ca="1" si="0"/>
        <v>45653.492770833334</v>
      </c>
      <c r="K22" s="31">
        <f t="shared" ca="1" si="1"/>
        <v>56.623267865296803</v>
      </c>
      <c r="L22" s="10" t="s">
        <v>21</v>
      </c>
      <c r="M22" s="29" t="s">
        <v>19</v>
      </c>
      <c r="N22" s="99"/>
      <c r="O22" s="29"/>
      <c r="P22" s="29">
        <v>1</v>
      </c>
      <c r="Q22" s="29"/>
    </row>
    <row r="23" spans="2:17" s="12" customFormat="1" ht="13" x14ac:dyDescent="0.35">
      <c r="B23" s="13"/>
      <c r="C23" s="89">
        <v>17</v>
      </c>
      <c r="D23" s="24" t="s">
        <v>186</v>
      </c>
      <c r="E23" s="114"/>
      <c r="F23" s="112"/>
      <c r="G23" s="50" t="s">
        <v>22</v>
      </c>
      <c r="H23" s="20" t="s">
        <v>20</v>
      </c>
      <c r="I23" s="26">
        <v>43309</v>
      </c>
      <c r="J23" s="27">
        <f t="shared" ca="1" si="0"/>
        <v>45653.492770833334</v>
      </c>
      <c r="K23" s="28">
        <f t="shared" ca="1" si="1"/>
        <v>6.4232678652968067</v>
      </c>
      <c r="L23" s="11" t="s">
        <v>23</v>
      </c>
      <c r="M23" s="20" t="s">
        <v>19</v>
      </c>
      <c r="N23" s="45"/>
      <c r="O23" s="20"/>
      <c r="P23" s="29"/>
      <c r="Q23" s="20">
        <v>1</v>
      </c>
    </row>
    <row r="24" spans="2:17" s="12" customFormat="1" ht="13" x14ac:dyDescent="0.35">
      <c r="B24" s="13">
        <f>B21+1</f>
        <v>9</v>
      </c>
      <c r="C24" s="89">
        <v>18</v>
      </c>
      <c r="D24" s="13" t="s">
        <v>185</v>
      </c>
      <c r="E24" s="147" t="s">
        <v>31</v>
      </c>
      <c r="F24" s="112">
        <f>F21+1</f>
        <v>4</v>
      </c>
      <c r="G24" s="15" t="s">
        <v>16</v>
      </c>
      <c r="H24" s="16" t="s">
        <v>17</v>
      </c>
      <c r="I24" s="6">
        <v>26596</v>
      </c>
      <c r="J24" s="7">
        <f t="shared" ca="1" si="0"/>
        <v>45653.492770833334</v>
      </c>
      <c r="K24" s="8">
        <f t="shared" ca="1" si="1"/>
        <v>52.212308961187219</v>
      </c>
      <c r="L24" s="17" t="s">
        <v>18</v>
      </c>
      <c r="M24" s="16" t="s">
        <v>19</v>
      </c>
      <c r="O24" s="16">
        <v>1</v>
      </c>
      <c r="P24" s="29"/>
      <c r="Q24" s="20"/>
    </row>
    <row r="25" spans="2:17" s="12" customFormat="1" ht="13" x14ac:dyDescent="0.35">
      <c r="B25" s="13"/>
      <c r="C25" s="89">
        <v>19</v>
      </c>
      <c r="D25" s="41" t="s">
        <v>13</v>
      </c>
      <c r="E25" s="42"/>
      <c r="F25" s="112"/>
      <c r="G25" s="29" t="s">
        <v>16</v>
      </c>
      <c r="H25" s="29" t="s">
        <v>20</v>
      </c>
      <c r="I25" s="30">
        <v>26602</v>
      </c>
      <c r="J25" s="58">
        <f t="shared" ca="1" si="0"/>
        <v>45653.492770833334</v>
      </c>
      <c r="K25" s="31">
        <f t="shared" ca="1" si="1"/>
        <v>52.195870605022833</v>
      </c>
      <c r="L25" s="10" t="s">
        <v>21</v>
      </c>
      <c r="M25" s="29" t="s">
        <v>19</v>
      </c>
      <c r="N25" s="99"/>
      <c r="O25" s="29"/>
      <c r="P25" s="29">
        <v>1</v>
      </c>
      <c r="Q25" s="29"/>
    </row>
    <row r="26" spans="2:17" s="12" customFormat="1" ht="13" x14ac:dyDescent="0.35">
      <c r="B26" s="13"/>
      <c r="C26" s="89">
        <v>20</v>
      </c>
      <c r="D26" s="24" t="s">
        <v>186</v>
      </c>
      <c r="E26" s="25"/>
      <c r="F26" s="112"/>
      <c r="G26" s="50" t="s">
        <v>22</v>
      </c>
      <c r="H26" s="20" t="s">
        <v>17</v>
      </c>
      <c r="I26" s="26">
        <v>39605</v>
      </c>
      <c r="J26" s="27">
        <f t="shared" ca="1" si="0"/>
        <v>45653.492770833334</v>
      </c>
      <c r="K26" s="28">
        <f t="shared" ca="1" si="1"/>
        <v>16.57121307077626</v>
      </c>
      <c r="L26" s="11" t="s">
        <v>23</v>
      </c>
      <c r="M26" s="20" t="s">
        <v>19</v>
      </c>
      <c r="N26" s="18"/>
      <c r="O26" s="16"/>
      <c r="P26" s="29"/>
      <c r="Q26" s="20">
        <v>1</v>
      </c>
    </row>
    <row r="27" spans="2:17" s="12" customFormat="1" ht="13" x14ac:dyDescent="0.35">
      <c r="B27" s="13">
        <f>B24+1</f>
        <v>10</v>
      </c>
      <c r="C27" s="89">
        <v>21</v>
      </c>
      <c r="D27" s="13" t="s">
        <v>185</v>
      </c>
      <c r="E27" s="147" t="s">
        <v>31</v>
      </c>
      <c r="F27" s="112">
        <f>F24+1</f>
        <v>5</v>
      </c>
      <c r="G27" s="16" t="s">
        <v>16</v>
      </c>
      <c r="H27" s="16" t="s">
        <v>17</v>
      </c>
      <c r="I27" s="6">
        <v>26703</v>
      </c>
      <c r="J27" s="7">
        <f t="shared" ca="1" si="0"/>
        <v>45653.492770833334</v>
      </c>
      <c r="K27" s="8">
        <f t="shared" ca="1" si="1"/>
        <v>51.919158276255708</v>
      </c>
      <c r="L27" s="17" t="s">
        <v>18</v>
      </c>
      <c r="M27" s="16" t="s">
        <v>19</v>
      </c>
      <c r="O27" s="16">
        <v>1</v>
      </c>
      <c r="P27" s="29"/>
      <c r="Q27" s="20"/>
    </row>
    <row r="28" spans="2:17" s="12" customFormat="1" ht="13" x14ac:dyDescent="0.35">
      <c r="B28" s="13"/>
      <c r="C28" s="89">
        <v>22</v>
      </c>
      <c r="D28" s="41" t="s">
        <v>13</v>
      </c>
      <c r="E28" s="63"/>
      <c r="F28" s="112"/>
      <c r="G28" s="29" t="s">
        <v>16</v>
      </c>
      <c r="H28" s="29" t="s">
        <v>20</v>
      </c>
      <c r="I28" s="30">
        <v>28852</v>
      </c>
      <c r="J28" s="58">
        <f t="shared" ca="1" si="0"/>
        <v>45653.492770833334</v>
      </c>
      <c r="K28" s="31">
        <f t="shared" ref="K28:K70" ca="1" si="5">SUM(J28-I28)/365</f>
        <v>46.031487043378995</v>
      </c>
      <c r="L28" s="10" t="s">
        <v>21</v>
      </c>
      <c r="M28" s="29" t="s">
        <v>19</v>
      </c>
      <c r="N28" s="99"/>
      <c r="O28" s="29"/>
      <c r="P28" s="29">
        <v>1</v>
      </c>
      <c r="Q28" s="29"/>
    </row>
    <row r="29" spans="2:17" s="12" customFormat="1" ht="13" x14ac:dyDescent="0.35">
      <c r="B29" s="13"/>
      <c r="C29" s="89">
        <v>23</v>
      </c>
      <c r="D29" s="24" t="s">
        <v>186</v>
      </c>
      <c r="E29" s="114"/>
      <c r="F29" s="112"/>
      <c r="G29" s="20" t="s">
        <v>22</v>
      </c>
      <c r="H29" s="20" t="s">
        <v>17</v>
      </c>
      <c r="I29" s="26">
        <v>38125</v>
      </c>
      <c r="J29" s="27">
        <f t="shared" ca="1" si="0"/>
        <v>45653.492770833334</v>
      </c>
      <c r="K29" s="28">
        <f t="shared" ca="1" si="5"/>
        <v>20.626007591324203</v>
      </c>
      <c r="L29" s="11" t="s">
        <v>23</v>
      </c>
      <c r="M29" s="20" t="s">
        <v>19</v>
      </c>
      <c r="N29" s="18"/>
      <c r="O29" s="16"/>
      <c r="P29" s="29"/>
      <c r="Q29" s="20">
        <v>1</v>
      </c>
    </row>
    <row r="30" spans="2:17" s="12" customFormat="1" ht="13" x14ac:dyDescent="0.35">
      <c r="B30" s="13"/>
      <c r="C30" s="89">
        <v>24</v>
      </c>
      <c r="D30" s="24" t="s">
        <v>186</v>
      </c>
      <c r="E30" s="114"/>
      <c r="F30" s="112"/>
      <c r="G30" s="20" t="s">
        <v>22</v>
      </c>
      <c r="H30" s="20" t="s">
        <v>20</v>
      </c>
      <c r="I30" s="26">
        <v>38945</v>
      </c>
      <c r="J30" s="27">
        <f t="shared" ca="1" si="0"/>
        <v>45653.492770833334</v>
      </c>
      <c r="K30" s="28">
        <f t="shared" ca="1" si="5"/>
        <v>18.37943224885845</v>
      </c>
      <c r="L30" s="11" t="s">
        <v>23</v>
      </c>
      <c r="M30" s="20" t="s">
        <v>19</v>
      </c>
      <c r="N30" s="18"/>
      <c r="O30" s="16"/>
      <c r="P30" s="29"/>
      <c r="Q30" s="20">
        <v>1</v>
      </c>
    </row>
    <row r="31" spans="2:17" s="12" customFormat="1" ht="13" x14ac:dyDescent="0.35">
      <c r="B31" s="13"/>
      <c r="C31" s="89">
        <v>25</v>
      </c>
      <c r="D31" s="24" t="s">
        <v>186</v>
      </c>
      <c r="E31" s="114"/>
      <c r="F31" s="112"/>
      <c r="G31" s="20" t="s">
        <v>22</v>
      </c>
      <c r="H31" s="20" t="s">
        <v>20</v>
      </c>
      <c r="I31" s="26">
        <v>40071</v>
      </c>
      <c r="J31" s="27">
        <f t="shared" ca="1" si="0"/>
        <v>45653.492770833334</v>
      </c>
      <c r="K31" s="28">
        <f t="shared" ca="1" si="5"/>
        <v>15.294500742009136</v>
      </c>
      <c r="L31" s="11" t="s">
        <v>23</v>
      </c>
      <c r="M31" s="20" t="s">
        <v>19</v>
      </c>
      <c r="N31" s="18"/>
      <c r="O31" s="16"/>
      <c r="P31" s="29"/>
      <c r="Q31" s="20">
        <v>1</v>
      </c>
    </row>
    <row r="32" spans="2:17" s="12" customFormat="1" ht="13" x14ac:dyDescent="0.35">
      <c r="B32" s="13">
        <f>B27+1</f>
        <v>11</v>
      </c>
      <c r="C32" s="89">
        <v>26</v>
      </c>
      <c r="D32" s="13" t="s">
        <v>185</v>
      </c>
      <c r="E32" s="147" t="s">
        <v>31</v>
      </c>
      <c r="F32" s="112">
        <f>F27+1</f>
        <v>6</v>
      </c>
      <c r="G32" s="16" t="s">
        <v>22</v>
      </c>
      <c r="H32" s="16" t="s">
        <v>17</v>
      </c>
      <c r="I32" s="6">
        <v>27372</v>
      </c>
      <c r="J32" s="7">
        <f t="shared" ca="1" si="0"/>
        <v>45653.492770833334</v>
      </c>
      <c r="K32" s="8">
        <f t="shared" ca="1" si="5"/>
        <v>50.086281563926946</v>
      </c>
      <c r="L32" s="17" t="s">
        <v>18</v>
      </c>
      <c r="M32" s="16" t="s">
        <v>19</v>
      </c>
      <c r="O32" s="16">
        <v>1</v>
      </c>
      <c r="P32" s="29"/>
      <c r="Q32" s="20"/>
    </row>
    <row r="33" spans="2:18" s="39" customFormat="1" ht="13" x14ac:dyDescent="0.35">
      <c r="B33" s="13">
        <f>B32+1</f>
        <v>12</v>
      </c>
      <c r="C33" s="89">
        <v>27</v>
      </c>
      <c r="D33" s="32" t="s">
        <v>185</v>
      </c>
      <c r="E33" s="147" t="s">
        <v>31</v>
      </c>
      <c r="F33" s="112">
        <f>F32+1</f>
        <v>7</v>
      </c>
      <c r="G33" s="1" t="s">
        <v>16</v>
      </c>
      <c r="H33" s="1" t="s">
        <v>17</v>
      </c>
      <c r="I33" s="6">
        <v>26490</v>
      </c>
      <c r="J33" s="7">
        <f t="shared" ca="1" si="0"/>
        <v>45653.492770833334</v>
      </c>
      <c r="K33" s="8">
        <f t="shared" ca="1" si="5"/>
        <v>52.50271992009133</v>
      </c>
      <c r="L33" s="33" t="s">
        <v>18</v>
      </c>
      <c r="M33" s="16" t="s">
        <v>19</v>
      </c>
      <c r="O33" s="1">
        <v>1</v>
      </c>
      <c r="P33" s="115"/>
      <c r="Q33" s="36"/>
    </row>
    <row r="34" spans="2:18" s="39" customFormat="1" ht="13" x14ac:dyDescent="0.35">
      <c r="B34" s="13"/>
      <c r="C34" s="89">
        <v>28</v>
      </c>
      <c r="D34" s="143" t="s">
        <v>13</v>
      </c>
      <c r="E34" s="144"/>
      <c r="F34" s="112"/>
      <c r="G34" s="29" t="s">
        <v>16</v>
      </c>
      <c r="H34" s="115" t="s">
        <v>20</v>
      </c>
      <c r="I34" s="30">
        <v>26688</v>
      </c>
      <c r="J34" s="58">
        <f t="shared" ca="1" si="0"/>
        <v>45653.492770833334</v>
      </c>
      <c r="K34" s="31">
        <f t="shared" ca="1" si="5"/>
        <v>51.960254166666672</v>
      </c>
      <c r="L34" s="145" t="s">
        <v>21</v>
      </c>
      <c r="M34" s="29" t="s">
        <v>19</v>
      </c>
      <c r="N34" s="146"/>
      <c r="O34" s="115"/>
      <c r="P34" s="115">
        <v>1</v>
      </c>
      <c r="Q34" s="115"/>
    </row>
    <row r="35" spans="2:18" s="39" customFormat="1" ht="13" x14ac:dyDescent="0.35">
      <c r="B35" s="13"/>
      <c r="C35" s="89">
        <v>29</v>
      </c>
      <c r="D35" s="37" t="s">
        <v>186</v>
      </c>
      <c r="E35" s="116"/>
      <c r="F35" s="112"/>
      <c r="G35" s="36" t="s">
        <v>22</v>
      </c>
      <c r="H35" s="36" t="s">
        <v>17</v>
      </c>
      <c r="I35" s="26">
        <v>37868</v>
      </c>
      <c r="J35" s="27">
        <f t="shared" ca="1" si="0"/>
        <v>45653.492770833334</v>
      </c>
      <c r="K35" s="28">
        <f t="shared" ca="1" si="5"/>
        <v>21.330117180365299</v>
      </c>
      <c r="L35" s="38" t="s">
        <v>23</v>
      </c>
      <c r="M35" s="20" t="s">
        <v>19</v>
      </c>
      <c r="N35" s="34"/>
      <c r="O35" s="1"/>
      <c r="P35" s="115"/>
      <c r="Q35" s="36">
        <v>1</v>
      </c>
    </row>
    <row r="36" spans="2:18" s="39" customFormat="1" ht="13" x14ac:dyDescent="0.35">
      <c r="B36" s="13"/>
      <c r="C36" s="89">
        <v>30</v>
      </c>
      <c r="D36" s="37" t="s">
        <v>186</v>
      </c>
      <c r="E36" s="116"/>
      <c r="F36" s="112"/>
      <c r="G36" s="36" t="s">
        <v>22</v>
      </c>
      <c r="H36" s="36" t="s">
        <v>20</v>
      </c>
      <c r="I36" s="26">
        <v>39366</v>
      </c>
      <c r="J36" s="27">
        <f t="shared" ca="1" si="0"/>
        <v>45653.492770833334</v>
      </c>
      <c r="K36" s="28">
        <f t="shared" ca="1" si="5"/>
        <v>17.226007591324205</v>
      </c>
      <c r="L36" s="38" t="s">
        <v>23</v>
      </c>
      <c r="M36" s="20" t="s">
        <v>19</v>
      </c>
      <c r="N36" s="34"/>
      <c r="O36" s="1"/>
      <c r="P36" s="115"/>
      <c r="Q36" s="36">
        <v>1</v>
      </c>
    </row>
    <row r="37" spans="2:18" s="18" customFormat="1" ht="13" x14ac:dyDescent="0.35">
      <c r="B37" s="13">
        <f>B33+1</f>
        <v>13</v>
      </c>
      <c r="C37" s="89">
        <v>31</v>
      </c>
      <c r="D37" s="13" t="s">
        <v>185</v>
      </c>
      <c r="E37" s="67" t="s">
        <v>31</v>
      </c>
      <c r="F37" s="112">
        <f>F33+1</f>
        <v>8</v>
      </c>
      <c r="G37" s="16" t="s">
        <v>16</v>
      </c>
      <c r="H37" s="16" t="s">
        <v>17</v>
      </c>
      <c r="I37" s="6">
        <v>27454</v>
      </c>
      <c r="J37" s="7">
        <f t="shared" ref="J37:J175" ca="1" si="6">NOW()</f>
        <v>45653.492770833334</v>
      </c>
      <c r="K37" s="8">
        <f ca="1">SUM(J37-I37)/365</f>
        <v>49.861624029680371</v>
      </c>
      <c r="L37" s="17" t="s">
        <v>18</v>
      </c>
      <c r="M37" s="16" t="s">
        <v>19</v>
      </c>
      <c r="O37" s="16">
        <v>1</v>
      </c>
      <c r="P37" s="19"/>
      <c r="Q37" s="20"/>
      <c r="R37" s="18" t="s">
        <v>46</v>
      </c>
    </row>
    <row r="38" spans="2:18" s="18" customFormat="1" ht="13" x14ac:dyDescent="0.35">
      <c r="B38" s="13"/>
      <c r="C38" s="89">
        <v>32</v>
      </c>
      <c r="D38" s="41" t="s">
        <v>13</v>
      </c>
      <c r="E38" s="42"/>
      <c r="F38" s="168"/>
      <c r="G38" s="29" t="s">
        <v>16</v>
      </c>
      <c r="H38" s="29" t="s">
        <v>20</v>
      </c>
      <c r="I38" s="30">
        <v>27660</v>
      </c>
      <c r="J38" s="58">
        <f t="shared" ca="1" si="6"/>
        <v>45653.492770833334</v>
      </c>
      <c r="K38" s="31">
        <f ca="1">SUM(J38-I38)/365</f>
        <v>49.297240468036534</v>
      </c>
      <c r="L38" s="10" t="s">
        <v>21</v>
      </c>
      <c r="M38" s="29" t="s">
        <v>19</v>
      </c>
      <c r="N38" s="99"/>
      <c r="O38" s="29"/>
      <c r="P38" s="29">
        <v>1</v>
      </c>
      <c r="Q38" s="29"/>
    </row>
    <row r="39" spans="2:18" s="18" customFormat="1" ht="13" x14ac:dyDescent="0.35">
      <c r="B39" s="13"/>
      <c r="C39" s="89">
        <v>33</v>
      </c>
      <c r="D39" s="24" t="s">
        <v>186</v>
      </c>
      <c r="E39" s="25"/>
      <c r="F39" s="112"/>
      <c r="G39" s="20" t="s">
        <v>22</v>
      </c>
      <c r="H39" s="20" t="s">
        <v>17</v>
      </c>
      <c r="I39" s="26">
        <v>39158</v>
      </c>
      <c r="J39" s="27">
        <f t="shared" ca="1" si="6"/>
        <v>45653.492770833334</v>
      </c>
      <c r="K39" s="28">
        <f ca="1">SUM(J39-I39)/365</f>
        <v>17.795870605022834</v>
      </c>
      <c r="L39" s="11" t="s">
        <v>23</v>
      </c>
      <c r="M39" s="20" t="s">
        <v>19</v>
      </c>
      <c r="O39" s="16"/>
      <c r="P39" s="19"/>
      <c r="Q39" s="20">
        <v>1</v>
      </c>
    </row>
    <row r="40" spans="2:18" s="12" customFormat="1" ht="13" x14ac:dyDescent="0.35">
      <c r="B40" s="13">
        <f>B37+1</f>
        <v>14</v>
      </c>
      <c r="C40" s="89">
        <v>34</v>
      </c>
      <c r="D40" s="13" t="s">
        <v>185</v>
      </c>
      <c r="E40" s="147" t="s">
        <v>31</v>
      </c>
      <c r="F40" s="112">
        <f>F37+1</f>
        <v>9</v>
      </c>
      <c r="G40" s="16" t="s">
        <v>16</v>
      </c>
      <c r="H40" s="16" t="s">
        <v>17</v>
      </c>
      <c r="I40" s="6">
        <v>27726</v>
      </c>
      <c r="J40" s="7">
        <f t="shared" ca="1" si="0"/>
        <v>45653.492770833334</v>
      </c>
      <c r="K40" s="8">
        <f t="shared" ref="K40" ca="1" si="7">SUM(J40-I40)/365</f>
        <v>49.11641855022831</v>
      </c>
      <c r="L40" s="17" t="s">
        <v>18</v>
      </c>
      <c r="M40" s="16" t="s">
        <v>19</v>
      </c>
      <c r="O40" s="16">
        <v>1</v>
      </c>
      <c r="P40" s="29"/>
      <c r="Q40" s="20"/>
      <c r="R40" s="18" t="s">
        <v>91</v>
      </c>
    </row>
    <row r="41" spans="2:18" s="12" customFormat="1" ht="13" x14ac:dyDescent="0.35">
      <c r="B41" s="13"/>
      <c r="C41" s="89">
        <v>35</v>
      </c>
      <c r="D41" s="41" t="s">
        <v>13</v>
      </c>
      <c r="E41" s="63"/>
      <c r="F41" s="112"/>
      <c r="G41" s="29" t="s">
        <v>16</v>
      </c>
      <c r="H41" s="29" t="s">
        <v>20</v>
      </c>
      <c r="I41" s="30">
        <v>27671</v>
      </c>
      <c r="J41" s="58">
        <f t="shared" ca="1" si="0"/>
        <v>45653.492770833334</v>
      </c>
      <c r="K41" s="31">
        <f t="shared" ref="K41:K45" ca="1" si="8">SUM(J41-I41)/365</f>
        <v>49.267103481735163</v>
      </c>
      <c r="L41" s="10" t="s">
        <v>21</v>
      </c>
      <c r="M41" s="29" t="s">
        <v>19</v>
      </c>
      <c r="N41" s="99"/>
      <c r="O41" s="29"/>
      <c r="P41" s="29">
        <v>1</v>
      </c>
      <c r="Q41" s="29"/>
    </row>
    <row r="42" spans="2:18" s="12" customFormat="1" ht="13" x14ac:dyDescent="0.35">
      <c r="B42" s="13"/>
      <c r="C42" s="89">
        <v>36</v>
      </c>
      <c r="D42" s="24" t="s">
        <v>186</v>
      </c>
      <c r="E42" s="114"/>
      <c r="F42" s="112"/>
      <c r="G42" s="20" t="s">
        <v>22</v>
      </c>
      <c r="H42" s="20" t="s">
        <v>17</v>
      </c>
      <c r="I42" s="26">
        <v>37810</v>
      </c>
      <c r="J42" s="27">
        <f t="shared" ca="1" si="0"/>
        <v>45653.492770833334</v>
      </c>
      <c r="K42" s="28">
        <f t="shared" ca="1" si="8"/>
        <v>21.489021289954341</v>
      </c>
      <c r="L42" s="11" t="s">
        <v>23</v>
      </c>
      <c r="M42" s="20" t="s">
        <v>19</v>
      </c>
      <c r="N42" s="18"/>
      <c r="O42" s="16"/>
      <c r="P42" s="29"/>
      <c r="Q42" s="20">
        <v>1</v>
      </c>
    </row>
    <row r="43" spans="2:18" s="12" customFormat="1" ht="13" x14ac:dyDescent="0.35">
      <c r="B43" s="13"/>
      <c r="C43" s="89">
        <v>37</v>
      </c>
      <c r="D43" s="24" t="s">
        <v>186</v>
      </c>
      <c r="E43" s="114"/>
      <c r="F43" s="112"/>
      <c r="G43" s="20" t="s">
        <v>22</v>
      </c>
      <c r="H43" s="20" t="s">
        <v>17</v>
      </c>
      <c r="I43" s="26">
        <v>39155</v>
      </c>
      <c r="J43" s="27">
        <f t="shared" ca="1" si="0"/>
        <v>45653.492770833334</v>
      </c>
      <c r="K43" s="28">
        <f t="shared" ca="1" si="8"/>
        <v>17.804089783105027</v>
      </c>
      <c r="L43" s="11" t="s">
        <v>23</v>
      </c>
      <c r="M43" s="20" t="s">
        <v>19</v>
      </c>
      <c r="N43" s="18"/>
      <c r="O43" s="16"/>
      <c r="P43" s="29"/>
      <c r="Q43" s="20">
        <v>1</v>
      </c>
    </row>
    <row r="44" spans="2:18" s="12" customFormat="1" ht="13" x14ac:dyDescent="0.35">
      <c r="B44" s="13"/>
      <c r="C44" s="89">
        <v>38</v>
      </c>
      <c r="D44" s="24" t="s">
        <v>186</v>
      </c>
      <c r="E44" s="114"/>
      <c r="F44" s="112"/>
      <c r="G44" s="20" t="s">
        <v>22</v>
      </c>
      <c r="H44" s="20" t="s">
        <v>17</v>
      </c>
      <c r="I44" s="26">
        <v>41377</v>
      </c>
      <c r="J44" s="27">
        <f t="shared" ca="1" si="0"/>
        <v>45653.492770833334</v>
      </c>
      <c r="K44" s="28">
        <f t="shared" ca="1" si="8"/>
        <v>11.716418550228314</v>
      </c>
      <c r="L44" s="11" t="s">
        <v>23</v>
      </c>
      <c r="M44" s="20" t="s">
        <v>19</v>
      </c>
      <c r="N44" s="18"/>
      <c r="O44" s="16"/>
      <c r="P44" s="29"/>
      <c r="Q44" s="20">
        <v>1</v>
      </c>
    </row>
    <row r="45" spans="2:18" s="12" customFormat="1" ht="13" x14ac:dyDescent="0.35">
      <c r="B45" s="13">
        <f>B40+1</f>
        <v>15</v>
      </c>
      <c r="C45" s="89">
        <v>39</v>
      </c>
      <c r="D45" s="13" t="s">
        <v>185</v>
      </c>
      <c r="E45" s="147" t="s">
        <v>31</v>
      </c>
      <c r="F45" s="112">
        <f>F40+1</f>
        <v>10</v>
      </c>
      <c r="G45" s="16" t="s">
        <v>16</v>
      </c>
      <c r="H45" s="16" t="s">
        <v>17</v>
      </c>
      <c r="I45" s="6">
        <v>30064</v>
      </c>
      <c r="J45" s="7">
        <f t="shared" ca="1" si="0"/>
        <v>45653.492770833334</v>
      </c>
      <c r="K45" s="8">
        <f t="shared" ca="1" si="8"/>
        <v>42.710939098173519</v>
      </c>
      <c r="L45" s="17" t="s">
        <v>18</v>
      </c>
      <c r="M45" s="16" t="s">
        <v>19</v>
      </c>
      <c r="O45" s="16">
        <v>1</v>
      </c>
      <c r="P45" s="29"/>
      <c r="Q45" s="20"/>
      <c r="R45" s="18" t="s">
        <v>143</v>
      </c>
    </row>
    <row r="46" spans="2:18" s="12" customFormat="1" ht="13" x14ac:dyDescent="0.35">
      <c r="B46" s="13"/>
      <c r="C46" s="89">
        <v>40</v>
      </c>
      <c r="D46" s="41" t="s">
        <v>13</v>
      </c>
      <c r="E46" s="63"/>
      <c r="F46" s="112"/>
      <c r="G46" s="29" t="s">
        <v>16</v>
      </c>
      <c r="H46" s="29" t="s">
        <v>20</v>
      </c>
      <c r="I46" s="30">
        <v>30567</v>
      </c>
      <c r="J46" s="58">
        <f t="shared" ca="1" si="0"/>
        <v>45653.492770833334</v>
      </c>
      <c r="K46" s="31">
        <f t="shared" ref="K46:K50" ca="1" si="9">SUM(J46-I46)/365</f>
        <v>41.332856906392699</v>
      </c>
      <c r="L46" s="10" t="s">
        <v>21</v>
      </c>
      <c r="M46" s="29" t="s">
        <v>19</v>
      </c>
      <c r="N46" s="99"/>
      <c r="O46" s="29"/>
      <c r="P46" s="29">
        <v>1</v>
      </c>
      <c r="Q46" s="29"/>
    </row>
    <row r="47" spans="2:18" s="12" customFormat="1" ht="13" x14ac:dyDescent="0.35">
      <c r="B47" s="13"/>
      <c r="C47" s="89">
        <v>41</v>
      </c>
      <c r="D47" s="24" t="s">
        <v>186</v>
      </c>
      <c r="E47" s="114"/>
      <c r="F47" s="112"/>
      <c r="G47" s="20" t="s">
        <v>22</v>
      </c>
      <c r="H47" s="20" t="s">
        <v>17</v>
      </c>
      <c r="I47" s="26">
        <v>42495</v>
      </c>
      <c r="J47" s="27">
        <f t="shared" ca="1" si="0"/>
        <v>45653.492770833334</v>
      </c>
      <c r="K47" s="28">
        <f t="shared" ca="1" si="9"/>
        <v>8.653404851598177</v>
      </c>
      <c r="L47" s="11" t="s">
        <v>23</v>
      </c>
      <c r="M47" s="20" t="s">
        <v>19</v>
      </c>
      <c r="N47" s="18"/>
      <c r="O47" s="16"/>
      <c r="P47" s="29"/>
      <c r="Q47" s="20">
        <v>1</v>
      </c>
    </row>
    <row r="48" spans="2:18" s="12" customFormat="1" ht="13" x14ac:dyDescent="0.35">
      <c r="B48" s="13"/>
      <c r="C48" s="89">
        <v>42</v>
      </c>
      <c r="D48" s="24" t="s">
        <v>186</v>
      </c>
      <c r="E48" s="114"/>
      <c r="F48" s="112"/>
      <c r="G48" s="20" t="s">
        <v>22</v>
      </c>
      <c r="H48" s="20" t="s">
        <v>17</v>
      </c>
      <c r="I48" s="26">
        <v>43125</v>
      </c>
      <c r="J48" s="27">
        <f t="shared" ca="1" si="0"/>
        <v>45653.492770833334</v>
      </c>
      <c r="K48" s="28">
        <f t="shared" ca="1" si="9"/>
        <v>6.9273774543379023</v>
      </c>
      <c r="L48" s="11" t="s">
        <v>23</v>
      </c>
      <c r="M48" s="20" t="s">
        <v>19</v>
      </c>
      <c r="N48" s="18"/>
      <c r="O48" s="16"/>
      <c r="P48" s="29"/>
      <c r="Q48" s="20">
        <v>1</v>
      </c>
    </row>
    <row r="49" spans="2:18" s="12" customFormat="1" ht="13" x14ac:dyDescent="0.35">
      <c r="B49" s="13">
        <f>B45+1</f>
        <v>16</v>
      </c>
      <c r="C49" s="89">
        <v>43</v>
      </c>
      <c r="D49" s="13" t="s">
        <v>185</v>
      </c>
      <c r="E49" s="147" t="s">
        <v>31</v>
      </c>
      <c r="F49" s="112">
        <f>F45+1</f>
        <v>11</v>
      </c>
      <c r="G49" s="16" t="s">
        <v>22</v>
      </c>
      <c r="H49" s="16" t="s">
        <v>20</v>
      </c>
      <c r="I49" s="6">
        <v>26165</v>
      </c>
      <c r="J49" s="7">
        <f t="shared" ca="1" si="0"/>
        <v>45653.492770833334</v>
      </c>
      <c r="K49" s="8">
        <f t="shared" ca="1" si="9"/>
        <v>53.393130878995436</v>
      </c>
      <c r="L49" s="17" t="s">
        <v>18</v>
      </c>
      <c r="M49" s="16" t="s">
        <v>19</v>
      </c>
      <c r="O49" s="16">
        <v>1</v>
      </c>
      <c r="P49" s="29"/>
      <c r="Q49" s="20"/>
      <c r="R49" s="18" t="s">
        <v>146</v>
      </c>
    </row>
    <row r="50" spans="2:18" s="12" customFormat="1" ht="13" x14ac:dyDescent="0.35">
      <c r="B50" s="13">
        <f>B49+1</f>
        <v>17</v>
      </c>
      <c r="C50" s="89">
        <v>44</v>
      </c>
      <c r="D50" s="13" t="s">
        <v>185</v>
      </c>
      <c r="E50" s="147" t="s">
        <v>31</v>
      </c>
      <c r="F50" s="112">
        <f>F49+1</f>
        <v>12</v>
      </c>
      <c r="G50" s="16" t="s">
        <v>16</v>
      </c>
      <c r="H50" s="16" t="s">
        <v>17</v>
      </c>
      <c r="I50" s="6">
        <v>30091</v>
      </c>
      <c r="J50" s="7">
        <f t="shared" ca="1" si="0"/>
        <v>45653.492770833334</v>
      </c>
      <c r="K50" s="8">
        <f t="shared" ca="1" si="9"/>
        <v>42.636966495433789</v>
      </c>
      <c r="L50" s="17" t="s">
        <v>18</v>
      </c>
      <c r="M50" s="16" t="s">
        <v>19</v>
      </c>
      <c r="O50" s="16">
        <v>1</v>
      </c>
      <c r="P50" s="29"/>
      <c r="Q50" s="20"/>
      <c r="R50" s="18" t="s">
        <v>172</v>
      </c>
    </row>
    <row r="51" spans="2:18" s="12" customFormat="1" ht="13" x14ac:dyDescent="0.35">
      <c r="B51" s="13"/>
      <c r="C51" s="89">
        <v>45</v>
      </c>
      <c r="D51" s="41" t="s">
        <v>13</v>
      </c>
      <c r="E51" s="63"/>
      <c r="F51" s="112"/>
      <c r="G51" s="29" t="s">
        <v>16</v>
      </c>
      <c r="H51" s="29" t="s">
        <v>20</v>
      </c>
      <c r="I51" s="30">
        <v>30810</v>
      </c>
      <c r="J51" s="58">
        <f t="shared" ca="1" si="0"/>
        <v>45653.492770833334</v>
      </c>
      <c r="K51" s="31">
        <f t="shared" ref="K51:K52" ca="1" si="10">SUM(J51-I51)/365</f>
        <v>40.667103481735161</v>
      </c>
      <c r="L51" s="10" t="s">
        <v>21</v>
      </c>
      <c r="M51" s="29" t="s">
        <v>19</v>
      </c>
      <c r="N51" s="99"/>
      <c r="O51" s="29"/>
      <c r="P51" s="29">
        <v>1</v>
      </c>
      <c r="Q51" s="29"/>
    </row>
    <row r="52" spans="2:18" s="12" customFormat="1" ht="13" x14ac:dyDescent="0.35">
      <c r="B52" s="13"/>
      <c r="C52" s="89">
        <v>46</v>
      </c>
      <c r="D52" s="24" t="s">
        <v>186</v>
      </c>
      <c r="E52" s="114"/>
      <c r="F52" s="112"/>
      <c r="G52" s="20" t="s">
        <v>22</v>
      </c>
      <c r="H52" s="20" t="s">
        <v>20</v>
      </c>
      <c r="I52" s="26">
        <v>42120</v>
      </c>
      <c r="J52" s="27">
        <f t="shared" ca="1" si="0"/>
        <v>45653.492770833334</v>
      </c>
      <c r="K52" s="28">
        <f t="shared" ca="1" si="10"/>
        <v>9.6808021118721488</v>
      </c>
      <c r="L52" s="11" t="s">
        <v>23</v>
      </c>
      <c r="M52" s="20" t="s">
        <v>19</v>
      </c>
      <c r="N52" s="18"/>
      <c r="O52" s="16"/>
      <c r="P52" s="29"/>
      <c r="Q52" s="20">
        <v>1</v>
      </c>
    </row>
    <row r="53" spans="2:18" s="12" customFormat="1" ht="13" x14ac:dyDescent="0.35">
      <c r="B53" s="13">
        <f>B50+1</f>
        <v>18</v>
      </c>
      <c r="C53" s="89">
        <v>47</v>
      </c>
      <c r="D53" s="13" t="s">
        <v>185</v>
      </c>
      <c r="E53" s="147" t="s">
        <v>32</v>
      </c>
      <c r="F53" s="112">
        <v>1</v>
      </c>
      <c r="G53" s="16" t="s">
        <v>16</v>
      </c>
      <c r="H53" s="16" t="s">
        <v>17</v>
      </c>
      <c r="I53" s="6">
        <v>25678</v>
      </c>
      <c r="J53" s="7">
        <f t="shared" ca="1" si="0"/>
        <v>45653.492770833334</v>
      </c>
      <c r="K53" s="8">
        <f t="shared" ca="1" si="5"/>
        <v>54.727377454337905</v>
      </c>
      <c r="L53" s="17" t="s">
        <v>18</v>
      </c>
      <c r="M53" s="16" t="s">
        <v>19</v>
      </c>
      <c r="O53" s="16">
        <v>1</v>
      </c>
      <c r="P53" s="29"/>
      <c r="Q53" s="20"/>
    </row>
    <row r="54" spans="2:18" s="12" customFormat="1" ht="13" x14ac:dyDescent="0.35">
      <c r="B54" s="13"/>
      <c r="C54" s="89">
        <v>48</v>
      </c>
      <c r="D54" s="41" t="s">
        <v>13</v>
      </c>
      <c r="E54" s="123"/>
      <c r="F54" s="112"/>
      <c r="G54" s="29" t="s">
        <v>16</v>
      </c>
      <c r="H54" s="29" t="s">
        <v>20</v>
      </c>
      <c r="I54" s="30">
        <v>26166</v>
      </c>
      <c r="J54" s="58">
        <f t="shared" ca="1" si="0"/>
        <v>45653.492770833334</v>
      </c>
      <c r="K54" s="31">
        <f t="shared" ca="1" si="5"/>
        <v>53.390391152968043</v>
      </c>
      <c r="L54" s="10" t="s">
        <v>21</v>
      </c>
      <c r="M54" s="29" t="s">
        <v>19</v>
      </c>
      <c r="N54" s="99"/>
      <c r="O54" s="29"/>
      <c r="P54" s="29">
        <v>1</v>
      </c>
      <c r="Q54" s="29"/>
    </row>
    <row r="55" spans="2:18" s="12" customFormat="1" ht="13" x14ac:dyDescent="0.35">
      <c r="B55" s="13"/>
      <c r="C55" s="89">
        <v>49</v>
      </c>
      <c r="D55" s="24" t="s">
        <v>186</v>
      </c>
      <c r="E55" s="118"/>
      <c r="F55" s="112"/>
      <c r="G55" s="20" t="s">
        <v>22</v>
      </c>
      <c r="H55" s="20" t="s">
        <v>17</v>
      </c>
      <c r="I55" s="26">
        <v>37868</v>
      </c>
      <c r="J55" s="27">
        <f t="shared" ca="1" si="0"/>
        <v>45653.492770833334</v>
      </c>
      <c r="K55" s="28">
        <f t="shared" ca="1" si="5"/>
        <v>21.330117180365299</v>
      </c>
      <c r="L55" s="11" t="s">
        <v>23</v>
      </c>
      <c r="M55" s="20" t="s">
        <v>19</v>
      </c>
      <c r="N55" s="18"/>
      <c r="O55" s="16"/>
      <c r="P55" s="29"/>
      <c r="Q55" s="20">
        <v>1</v>
      </c>
    </row>
    <row r="56" spans="2:18" s="12" customFormat="1" ht="13" x14ac:dyDescent="0.35">
      <c r="B56" s="13">
        <f>B53+1</f>
        <v>19</v>
      </c>
      <c r="C56" s="89">
        <v>50</v>
      </c>
      <c r="D56" s="13" t="s">
        <v>185</v>
      </c>
      <c r="E56" s="147" t="s">
        <v>32</v>
      </c>
      <c r="F56" s="112">
        <f>F53+1</f>
        <v>2</v>
      </c>
      <c r="G56" s="16" t="s">
        <v>16</v>
      </c>
      <c r="H56" s="16" t="s">
        <v>20</v>
      </c>
      <c r="I56" s="6">
        <v>25875</v>
      </c>
      <c r="J56" s="7">
        <f t="shared" ca="1" si="0"/>
        <v>45653.492770833334</v>
      </c>
      <c r="K56" s="8">
        <f t="shared" ca="1" si="5"/>
        <v>54.18765142694064</v>
      </c>
      <c r="L56" s="17" t="s">
        <v>18</v>
      </c>
      <c r="M56" s="16" t="s">
        <v>19</v>
      </c>
      <c r="O56" s="16">
        <v>1</v>
      </c>
      <c r="P56" s="29"/>
      <c r="Q56" s="20"/>
    </row>
    <row r="57" spans="2:18" s="12" customFormat="1" ht="13" x14ac:dyDescent="0.35">
      <c r="B57" s="13"/>
      <c r="C57" s="89">
        <v>51</v>
      </c>
      <c r="D57" s="41" t="s">
        <v>13</v>
      </c>
      <c r="E57" s="123"/>
      <c r="F57" s="112"/>
      <c r="G57" s="29" t="s">
        <v>16</v>
      </c>
      <c r="H57" s="29" t="s">
        <v>17</v>
      </c>
      <c r="I57" s="30">
        <v>25835</v>
      </c>
      <c r="J57" s="58">
        <f t="shared" ca="1" si="0"/>
        <v>45653.492770833334</v>
      </c>
      <c r="K57" s="31">
        <f t="shared" ca="1" si="5"/>
        <v>54.297240468036534</v>
      </c>
      <c r="L57" s="10" t="s">
        <v>21</v>
      </c>
      <c r="M57" s="29" t="s">
        <v>19</v>
      </c>
      <c r="N57" s="99"/>
      <c r="O57" s="29"/>
      <c r="P57" s="29">
        <v>1</v>
      </c>
      <c r="Q57" s="29"/>
    </row>
    <row r="58" spans="2:18" s="12" customFormat="1" ht="13" x14ac:dyDescent="0.35">
      <c r="B58" s="13"/>
      <c r="C58" s="89">
        <v>52</v>
      </c>
      <c r="D58" s="24" t="s">
        <v>186</v>
      </c>
      <c r="E58" s="118"/>
      <c r="F58" s="112"/>
      <c r="G58" s="20" t="s">
        <v>22</v>
      </c>
      <c r="H58" s="20" t="s">
        <v>17</v>
      </c>
      <c r="I58" s="26">
        <v>38880</v>
      </c>
      <c r="J58" s="27">
        <f t="shared" ca="1" si="0"/>
        <v>45653.492770833334</v>
      </c>
      <c r="K58" s="28">
        <f t="shared" ca="1" si="5"/>
        <v>18.557514440639274</v>
      </c>
      <c r="L58" s="11" t="s">
        <v>23</v>
      </c>
      <c r="M58" s="20" t="s">
        <v>19</v>
      </c>
      <c r="N58" s="18"/>
      <c r="O58" s="16"/>
      <c r="P58" s="29"/>
      <c r="Q58" s="20">
        <v>1</v>
      </c>
    </row>
    <row r="59" spans="2:18" s="12" customFormat="1" ht="13" x14ac:dyDescent="0.35">
      <c r="B59" s="13">
        <f>B56+1</f>
        <v>20</v>
      </c>
      <c r="C59" s="89">
        <v>53</v>
      </c>
      <c r="D59" s="13" t="s">
        <v>185</v>
      </c>
      <c r="E59" s="147" t="s">
        <v>32</v>
      </c>
      <c r="F59" s="112">
        <f>F56+1</f>
        <v>3</v>
      </c>
      <c r="G59" s="16" t="s">
        <v>16</v>
      </c>
      <c r="H59" s="16" t="s">
        <v>20</v>
      </c>
      <c r="I59" s="6">
        <v>25976</v>
      </c>
      <c r="J59" s="7">
        <f t="shared" ca="1" si="0"/>
        <v>45653.492770833334</v>
      </c>
      <c r="K59" s="8">
        <f t="shared" ca="1" si="5"/>
        <v>53.910939098173522</v>
      </c>
      <c r="L59" s="17" t="s">
        <v>18</v>
      </c>
      <c r="M59" s="16" t="s">
        <v>19</v>
      </c>
      <c r="O59" s="16">
        <v>1</v>
      </c>
      <c r="P59" s="29"/>
      <c r="Q59" s="20"/>
    </row>
    <row r="60" spans="2:18" s="12" customFormat="1" ht="13" x14ac:dyDescent="0.35">
      <c r="B60" s="13"/>
      <c r="C60" s="89">
        <v>54</v>
      </c>
      <c r="D60" s="41" t="s">
        <v>13</v>
      </c>
      <c r="E60" s="123"/>
      <c r="F60" s="112"/>
      <c r="G60" s="29" t="s">
        <v>16</v>
      </c>
      <c r="H60" s="29" t="s">
        <v>17</v>
      </c>
      <c r="I60" s="30">
        <v>25390</v>
      </c>
      <c r="J60" s="58">
        <f t="shared" ca="1" si="0"/>
        <v>45653.492770833334</v>
      </c>
      <c r="K60" s="31">
        <f t="shared" ca="1" si="5"/>
        <v>55.516418550228316</v>
      </c>
      <c r="L60" s="10" t="s">
        <v>21</v>
      </c>
      <c r="M60" s="29" t="s">
        <v>19</v>
      </c>
      <c r="N60" s="99"/>
      <c r="O60" s="29"/>
      <c r="P60" s="29">
        <v>1</v>
      </c>
      <c r="Q60" s="29"/>
    </row>
    <row r="61" spans="2:18" s="12" customFormat="1" ht="13" x14ac:dyDescent="0.35">
      <c r="B61" s="13">
        <f>B59+1</f>
        <v>21</v>
      </c>
      <c r="C61" s="89">
        <v>55</v>
      </c>
      <c r="D61" s="13" t="s">
        <v>185</v>
      </c>
      <c r="E61" s="147" t="s">
        <v>32</v>
      </c>
      <c r="F61" s="112">
        <f>F59+1</f>
        <v>4</v>
      </c>
      <c r="G61" s="16" t="s">
        <v>16</v>
      </c>
      <c r="H61" s="16" t="s">
        <v>20</v>
      </c>
      <c r="I61" s="6">
        <v>26955</v>
      </c>
      <c r="J61" s="7">
        <f t="shared" ca="1" si="0"/>
        <v>45653.492770833334</v>
      </c>
      <c r="K61" s="8">
        <f t="shared" ca="1" si="5"/>
        <v>51.228747317351598</v>
      </c>
      <c r="L61" s="17" t="s">
        <v>18</v>
      </c>
      <c r="M61" s="16" t="s">
        <v>19</v>
      </c>
      <c r="O61" s="16">
        <v>1</v>
      </c>
      <c r="P61" s="29"/>
      <c r="Q61" s="20"/>
    </row>
    <row r="62" spans="2:18" s="12" customFormat="1" ht="13" x14ac:dyDescent="0.35">
      <c r="B62" s="13"/>
      <c r="C62" s="89">
        <v>56</v>
      </c>
      <c r="D62" s="24" t="s">
        <v>186</v>
      </c>
      <c r="E62" s="120"/>
      <c r="F62" s="112"/>
      <c r="G62" s="20" t="s">
        <v>22</v>
      </c>
      <c r="H62" s="20" t="s">
        <v>17</v>
      </c>
      <c r="I62" s="26">
        <v>38254</v>
      </c>
      <c r="J62" s="27">
        <f t="shared" ca="1" si="0"/>
        <v>45653.492770833334</v>
      </c>
      <c r="K62" s="28">
        <f t="shared" ca="1" si="5"/>
        <v>20.272582933789955</v>
      </c>
      <c r="L62" s="11" t="s">
        <v>23</v>
      </c>
      <c r="M62" s="20" t="s">
        <v>19</v>
      </c>
      <c r="N62" s="18"/>
      <c r="O62" s="16"/>
      <c r="P62" s="29"/>
      <c r="Q62" s="20">
        <v>1</v>
      </c>
    </row>
    <row r="63" spans="2:18" s="12" customFormat="1" ht="13" x14ac:dyDescent="0.35">
      <c r="B63" s="13"/>
      <c r="C63" s="89">
        <v>57</v>
      </c>
      <c r="D63" s="24" t="s">
        <v>186</v>
      </c>
      <c r="E63" s="120"/>
      <c r="F63" s="112"/>
      <c r="G63" s="20" t="s">
        <v>22</v>
      </c>
      <c r="H63" s="20" t="s">
        <v>17</v>
      </c>
      <c r="I63" s="26">
        <v>40662</v>
      </c>
      <c r="J63" s="27">
        <f t="shared" ca="1" si="0"/>
        <v>45653.492770833334</v>
      </c>
      <c r="K63" s="28">
        <f t="shared" ca="1" si="5"/>
        <v>13.675322659817354</v>
      </c>
      <c r="L63" s="11" t="s">
        <v>23</v>
      </c>
      <c r="M63" s="20" t="s">
        <v>19</v>
      </c>
      <c r="N63" s="18"/>
      <c r="O63" s="16"/>
      <c r="P63" s="29"/>
      <c r="Q63" s="20">
        <v>1</v>
      </c>
    </row>
    <row r="64" spans="2:18" s="12" customFormat="1" ht="13" x14ac:dyDescent="0.35">
      <c r="B64" s="13">
        <f>B61+1</f>
        <v>22</v>
      </c>
      <c r="C64" s="89">
        <v>58</v>
      </c>
      <c r="D64" s="13" t="s">
        <v>185</v>
      </c>
      <c r="E64" s="147" t="s">
        <v>32</v>
      </c>
      <c r="F64" s="112">
        <f>F61+1</f>
        <v>5</v>
      </c>
      <c r="G64" s="16" t="s">
        <v>16</v>
      </c>
      <c r="H64" s="16" t="s">
        <v>20</v>
      </c>
      <c r="I64" s="6">
        <v>27395</v>
      </c>
      <c r="J64" s="7">
        <f t="shared" ca="1" si="0"/>
        <v>45653.492770833334</v>
      </c>
      <c r="K64" s="8">
        <f t="shared" ca="1" si="5"/>
        <v>50.023267865296809</v>
      </c>
      <c r="L64" s="17" t="s">
        <v>18</v>
      </c>
      <c r="M64" s="16" t="s">
        <v>19</v>
      </c>
      <c r="O64" s="16">
        <v>1</v>
      </c>
      <c r="P64" s="29"/>
      <c r="Q64" s="20"/>
    </row>
    <row r="65" spans="2:17" s="12" customFormat="1" ht="13" x14ac:dyDescent="0.35">
      <c r="B65" s="13"/>
      <c r="C65" s="89">
        <v>59</v>
      </c>
      <c r="D65" s="41" t="s">
        <v>13</v>
      </c>
      <c r="E65" s="123"/>
      <c r="F65" s="112"/>
      <c r="G65" s="29" t="s">
        <v>16</v>
      </c>
      <c r="H65" s="29" t="s">
        <v>17</v>
      </c>
      <c r="I65" s="30">
        <v>28185</v>
      </c>
      <c r="J65" s="58">
        <f t="shared" ca="1" si="0"/>
        <v>45653.492770833334</v>
      </c>
      <c r="K65" s="31">
        <f t="shared" ca="1" si="5"/>
        <v>47.858884303652971</v>
      </c>
      <c r="L65" s="10" t="s">
        <v>21</v>
      </c>
      <c r="M65" s="29" t="s">
        <v>19</v>
      </c>
      <c r="N65" s="99"/>
      <c r="O65" s="29"/>
      <c r="P65" s="29">
        <v>1</v>
      </c>
      <c r="Q65" s="29"/>
    </row>
    <row r="66" spans="2:17" s="12" customFormat="1" ht="13" x14ac:dyDescent="0.35">
      <c r="B66" s="13"/>
      <c r="C66" s="89">
        <v>60</v>
      </c>
      <c r="D66" s="24" t="s">
        <v>186</v>
      </c>
      <c r="E66" s="120"/>
      <c r="F66" s="112"/>
      <c r="G66" s="20" t="s">
        <v>22</v>
      </c>
      <c r="H66" s="20" t="s">
        <v>20</v>
      </c>
      <c r="I66" s="26">
        <v>43245</v>
      </c>
      <c r="J66" s="27">
        <f t="shared" ca="1" si="0"/>
        <v>45653.492770833334</v>
      </c>
      <c r="K66" s="28">
        <f t="shared" ca="1" si="5"/>
        <v>6.5986103310502315</v>
      </c>
      <c r="L66" s="11" t="s">
        <v>23</v>
      </c>
      <c r="M66" s="20" t="s">
        <v>19</v>
      </c>
      <c r="N66" s="18"/>
      <c r="O66" s="16"/>
      <c r="P66" s="29"/>
      <c r="Q66" s="20">
        <v>1</v>
      </c>
    </row>
    <row r="67" spans="2:17" s="12" customFormat="1" ht="13" x14ac:dyDescent="0.35">
      <c r="B67" s="13">
        <f>B64+1</f>
        <v>23</v>
      </c>
      <c r="C67" s="89">
        <v>61</v>
      </c>
      <c r="D67" s="13" t="s">
        <v>185</v>
      </c>
      <c r="E67" s="147" t="s">
        <v>32</v>
      </c>
      <c r="F67" s="112">
        <f>F64+1</f>
        <v>6</v>
      </c>
      <c r="G67" s="16" t="s">
        <v>16</v>
      </c>
      <c r="H67" s="16" t="s">
        <v>17</v>
      </c>
      <c r="I67" s="6">
        <v>27431</v>
      </c>
      <c r="J67" s="7">
        <f t="shared" ca="1" si="0"/>
        <v>45653.492770833334</v>
      </c>
      <c r="K67" s="8">
        <f t="shared" ca="1" si="5"/>
        <v>49.924637728310508</v>
      </c>
      <c r="L67" s="17" t="s">
        <v>18</v>
      </c>
      <c r="M67" s="16" t="s">
        <v>19</v>
      </c>
      <c r="O67" s="16">
        <v>1</v>
      </c>
      <c r="P67" s="29"/>
      <c r="Q67" s="20"/>
    </row>
    <row r="68" spans="2:17" s="18" customFormat="1" ht="13" x14ac:dyDescent="0.35">
      <c r="B68" s="13"/>
      <c r="C68" s="89">
        <v>62</v>
      </c>
      <c r="D68" s="41" t="s">
        <v>13</v>
      </c>
      <c r="E68" s="123"/>
      <c r="F68" s="112"/>
      <c r="G68" s="29" t="s">
        <v>16</v>
      </c>
      <c r="H68" s="29" t="s">
        <v>20</v>
      </c>
      <c r="I68" s="30">
        <v>30465</v>
      </c>
      <c r="J68" s="58">
        <f t="shared" ca="1" si="0"/>
        <v>45653.492770833334</v>
      </c>
      <c r="K68" s="31">
        <f t="shared" ca="1" si="5"/>
        <v>41.612308961187217</v>
      </c>
      <c r="L68" s="10" t="s">
        <v>21</v>
      </c>
      <c r="M68" s="29" t="s">
        <v>19</v>
      </c>
      <c r="N68" s="99"/>
      <c r="O68" s="29"/>
      <c r="P68" s="29">
        <v>1</v>
      </c>
      <c r="Q68" s="29"/>
    </row>
    <row r="69" spans="2:17" s="18" customFormat="1" ht="13" x14ac:dyDescent="0.35">
      <c r="B69" s="13"/>
      <c r="C69" s="89">
        <v>63</v>
      </c>
      <c r="D69" s="24" t="s">
        <v>186</v>
      </c>
      <c r="E69" s="120"/>
      <c r="F69" s="112"/>
      <c r="G69" s="20" t="s">
        <v>22</v>
      </c>
      <c r="H69" s="20" t="s">
        <v>17</v>
      </c>
      <c r="I69" s="26">
        <v>42249</v>
      </c>
      <c r="J69" s="27">
        <f t="shared" ca="1" si="0"/>
        <v>45653.492770833334</v>
      </c>
      <c r="K69" s="28">
        <f t="shared" ca="1" si="5"/>
        <v>9.3273774543379027</v>
      </c>
      <c r="L69" s="11" t="s">
        <v>23</v>
      </c>
      <c r="M69" s="20" t="s">
        <v>19</v>
      </c>
      <c r="O69" s="16"/>
      <c r="P69" s="29"/>
      <c r="Q69" s="20">
        <v>1</v>
      </c>
    </row>
    <row r="70" spans="2:17" s="18" customFormat="1" ht="13" x14ac:dyDescent="0.35">
      <c r="B70" s="13"/>
      <c r="C70" s="89">
        <v>64</v>
      </c>
      <c r="D70" s="24" t="s">
        <v>186</v>
      </c>
      <c r="E70" s="120"/>
      <c r="F70" s="112"/>
      <c r="G70" s="20" t="s">
        <v>22</v>
      </c>
      <c r="H70" s="20" t="s">
        <v>20</v>
      </c>
      <c r="I70" s="26">
        <v>42249</v>
      </c>
      <c r="J70" s="27">
        <f t="shared" ref="J70" ca="1" si="11">NOW()</f>
        <v>45653.492770833334</v>
      </c>
      <c r="K70" s="28">
        <f t="shared" ca="1" si="5"/>
        <v>9.3273774543379027</v>
      </c>
      <c r="L70" s="11" t="s">
        <v>23</v>
      </c>
      <c r="M70" s="20" t="s">
        <v>19</v>
      </c>
      <c r="O70" s="16"/>
      <c r="P70" s="29"/>
      <c r="Q70" s="20">
        <v>1</v>
      </c>
    </row>
    <row r="71" spans="2:17" s="12" customFormat="1" ht="13" x14ac:dyDescent="0.35">
      <c r="B71" s="13">
        <f>B67+1</f>
        <v>24</v>
      </c>
      <c r="C71" s="89">
        <v>65</v>
      </c>
      <c r="D71" s="13" t="s">
        <v>185</v>
      </c>
      <c r="E71" s="147" t="s">
        <v>32</v>
      </c>
      <c r="F71" s="112">
        <f>F67+1</f>
        <v>7</v>
      </c>
      <c r="G71" s="16" t="s">
        <v>16</v>
      </c>
      <c r="H71" s="16" t="s">
        <v>17</v>
      </c>
      <c r="I71" s="6">
        <v>28771</v>
      </c>
      <c r="J71" s="7">
        <f t="shared" ref="J71:J106" ca="1" si="12">NOW()</f>
        <v>45653.492770833334</v>
      </c>
      <c r="K71" s="8">
        <f t="shared" ref="K71:K106" ca="1" si="13">SUM(J71-I71)/365</f>
        <v>46.253404851598177</v>
      </c>
      <c r="L71" s="17" t="s">
        <v>18</v>
      </c>
      <c r="M71" s="16" t="s">
        <v>19</v>
      </c>
      <c r="O71" s="16">
        <v>1</v>
      </c>
      <c r="P71" s="29"/>
      <c r="Q71" s="20"/>
    </row>
    <row r="72" spans="2:17" s="12" customFormat="1" ht="13" x14ac:dyDescent="0.35">
      <c r="B72" s="13"/>
      <c r="C72" s="89">
        <v>66</v>
      </c>
      <c r="D72" s="41" t="s">
        <v>13</v>
      </c>
      <c r="E72" s="123"/>
      <c r="F72" s="112"/>
      <c r="G72" s="29" t="s">
        <v>16</v>
      </c>
      <c r="H72" s="29" t="s">
        <v>20</v>
      </c>
      <c r="I72" s="30">
        <v>28388</v>
      </c>
      <c r="J72" s="58">
        <f t="shared" ca="1" si="12"/>
        <v>45653.492770833334</v>
      </c>
      <c r="K72" s="31">
        <f t="shared" ca="1" si="13"/>
        <v>47.302719920091327</v>
      </c>
      <c r="L72" s="10" t="s">
        <v>21</v>
      </c>
      <c r="M72" s="29" t="s">
        <v>19</v>
      </c>
      <c r="N72" s="99"/>
      <c r="O72" s="29"/>
      <c r="P72" s="29">
        <v>1</v>
      </c>
      <c r="Q72" s="29"/>
    </row>
    <row r="73" spans="2:17" s="12" customFormat="1" ht="13" x14ac:dyDescent="0.35">
      <c r="B73" s="13"/>
      <c r="C73" s="89">
        <v>67</v>
      </c>
      <c r="D73" s="24" t="s">
        <v>186</v>
      </c>
      <c r="E73" s="120"/>
      <c r="F73" s="112"/>
      <c r="G73" s="20" t="s">
        <v>22</v>
      </c>
      <c r="H73" s="20" t="s">
        <v>17</v>
      </c>
      <c r="I73" s="26">
        <v>38384</v>
      </c>
      <c r="J73" s="27">
        <f t="shared" ca="1" si="12"/>
        <v>45653.492770833334</v>
      </c>
      <c r="K73" s="28">
        <f t="shared" ca="1" si="13"/>
        <v>19.916418550228315</v>
      </c>
      <c r="L73" s="11" t="s">
        <v>23</v>
      </c>
      <c r="M73" s="20" t="s">
        <v>19</v>
      </c>
      <c r="N73" s="18"/>
      <c r="O73" s="16"/>
      <c r="P73" s="29"/>
      <c r="Q73" s="20">
        <v>1</v>
      </c>
    </row>
    <row r="74" spans="2:17" s="12" customFormat="1" ht="13" x14ac:dyDescent="0.35">
      <c r="B74" s="13">
        <f>B71+1</f>
        <v>25</v>
      </c>
      <c r="C74" s="89">
        <v>68</v>
      </c>
      <c r="D74" s="13" t="s">
        <v>185</v>
      </c>
      <c r="E74" s="147" t="s">
        <v>32</v>
      </c>
      <c r="F74" s="112">
        <f>F71+1</f>
        <v>8</v>
      </c>
      <c r="G74" s="16" t="s">
        <v>16</v>
      </c>
      <c r="H74" s="16" t="s">
        <v>17</v>
      </c>
      <c r="I74" s="6">
        <v>25167</v>
      </c>
      <c r="J74" s="7">
        <f t="shared" ca="1" si="12"/>
        <v>45653.492770833334</v>
      </c>
      <c r="K74" s="8">
        <f t="shared" ca="1" si="13"/>
        <v>56.127377454337903</v>
      </c>
      <c r="L74" s="17" t="s">
        <v>18</v>
      </c>
      <c r="M74" s="16" t="s">
        <v>19</v>
      </c>
      <c r="O74" s="16">
        <v>1</v>
      </c>
      <c r="P74" s="29"/>
      <c r="Q74" s="20"/>
    </row>
    <row r="75" spans="2:17" s="12" customFormat="1" ht="13" x14ac:dyDescent="0.35">
      <c r="B75" s="13"/>
      <c r="C75" s="89">
        <v>69</v>
      </c>
      <c r="D75" s="41" t="s">
        <v>13</v>
      </c>
      <c r="E75" s="123"/>
      <c r="F75" s="112"/>
      <c r="G75" s="29" t="s">
        <v>16</v>
      </c>
      <c r="H75" s="29" t="s">
        <v>20</v>
      </c>
      <c r="I75" s="30">
        <v>25056</v>
      </c>
      <c r="J75" s="58">
        <f t="shared" ca="1" si="12"/>
        <v>45653.492770833334</v>
      </c>
      <c r="K75" s="31">
        <f t="shared" ca="1" si="13"/>
        <v>56.431487043379001</v>
      </c>
      <c r="L75" s="10" t="s">
        <v>21</v>
      </c>
      <c r="M75" s="29" t="s">
        <v>19</v>
      </c>
      <c r="N75" s="99"/>
      <c r="O75" s="29"/>
      <c r="P75" s="29">
        <v>1</v>
      </c>
      <c r="Q75" s="29"/>
    </row>
    <row r="76" spans="2:17" s="12" customFormat="1" ht="13" x14ac:dyDescent="0.35">
      <c r="B76" s="13"/>
      <c r="C76" s="89">
        <v>70</v>
      </c>
      <c r="D76" s="24" t="s">
        <v>186</v>
      </c>
      <c r="E76" s="120"/>
      <c r="F76" s="112"/>
      <c r="G76" s="20" t="s">
        <v>22</v>
      </c>
      <c r="H76" s="20" t="s">
        <v>20</v>
      </c>
      <c r="I76" s="26">
        <v>38349</v>
      </c>
      <c r="J76" s="27">
        <f t="shared" ca="1" si="12"/>
        <v>45653.492770833334</v>
      </c>
      <c r="K76" s="28">
        <f t="shared" ca="1" si="13"/>
        <v>20.012308961187216</v>
      </c>
      <c r="L76" s="11" t="s">
        <v>23</v>
      </c>
      <c r="M76" s="20" t="s">
        <v>19</v>
      </c>
      <c r="N76" s="18"/>
      <c r="O76" s="16"/>
      <c r="P76" s="29"/>
      <c r="Q76" s="20">
        <v>1</v>
      </c>
    </row>
    <row r="77" spans="2:17" s="12" customFormat="1" ht="13" x14ac:dyDescent="0.35">
      <c r="B77" s="13">
        <f>B74+1</f>
        <v>26</v>
      </c>
      <c r="C77" s="89">
        <v>71</v>
      </c>
      <c r="D77" s="13" t="s">
        <v>185</v>
      </c>
      <c r="E77" s="147" t="s">
        <v>32</v>
      </c>
      <c r="F77" s="112">
        <f>F74+1</f>
        <v>9</v>
      </c>
      <c r="G77" s="16" t="s">
        <v>16</v>
      </c>
      <c r="H77" s="16" t="s">
        <v>20</v>
      </c>
      <c r="I77" s="6">
        <v>29185</v>
      </c>
      <c r="J77" s="7">
        <f t="shared" ca="1" si="12"/>
        <v>45653.492770833334</v>
      </c>
      <c r="K77" s="8">
        <f t="shared" ca="1" si="13"/>
        <v>45.11915827625571</v>
      </c>
      <c r="L77" s="17" t="s">
        <v>18</v>
      </c>
      <c r="M77" s="16" t="s">
        <v>19</v>
      </c>
      <c r="O77" s="16">
        <v>1</v>
      </c>
      <c r="P77" s="29"/>
      <c r="Q77" s="20"/>
    </row>
    <row r="78" spans="2:17" s="12" customFormat="1" ht="13" x14ac:dyDescent="0.35">
      <c r="B78" s="13"/>
      <c r="C78" s="89">
        <v>72</v>
      </c>
      <c r="D78" s="24" t="s">
        <v>186</v>
      </c>
      <c r="E78" s="120"/>
      <c r="F78" s="112"/>
      <c r="G78" s="20" t="s">
        <v>22</v>
      </c>
      <c r="H78" s="20" t="s">
        <v>17</v>
      </c>
      <c r="I78" s="26">
        <v>39512</v>
      </c>
      <c r="J78" s="27">
        <f t="shared" ca="1" si="12"/>
        <v>45653.492770833334</v>
      </c>
      <c r="K78" s="28">
        <f t="shared" ca="1" si="13"/>
        <v>16.826007591324203</v>
      </c>
      <c r="L78" s="11" t="s">
        <v>23</v>
      </c>
      <c r="M78" s="20" t="s">
        <v>19</v>
      </c>
      <c r="N78" s="18"/>
      <c r="O78" s="16"/>
      <c r="P78" s="29"/>
      <c r="Q78" s="20">
        <v>1</v>
      </c>
    </row>
    <row r="79" spans="2:17" s="12" customFormat="1" ht="13" x14ac:dyDescent="0.35">
      <c r="B79" s="13"/>
      <c r="C79" s="89">
        <v>73</v>
      </c>
      <c r="D79" s="24" t="s">
        <v>186</v>
      </c>
      <c r="E79" s="120"/>
      <c r="F79" s="112"/>
      <c r="G79" s="20" t="s">
        <v>22</v>
      </c>
      <c r="H79" s="20" t="s">
        <v>17</v>
      </c>
      <c r="I79" s="26">
        <v>40011</v>
      </c>
      <c r="J79" s="27">
        <f t="shared" ca="1" si="12"/>
        <v>45653.492770833334</v>
      </c>
      <c r="K79" s="28">
        <f t="shared" ca="1" si="13"/>
        <v>15.458884303652971</v>
      </c>
      <c r="L79" s="11" t="s">
        <v>23</v>
      </c>
      <c r="M79" s="20" t="s">
        <v>19</v>
      </c>
      <c r="N79" s="18"/>
      <c r="O79" s="16"/>
      <c r="P79" s="29"/>
      <c r="Q79" s="20">
        <v>1</v>
      </c>
    </row>
    <row r="80" spans="2:17" s="18" customFormat="1" ht="13" x14ac:dyDescent="0.35">
      <c r="B80" s="13">
        <f>B77+1</f>
        <v>27</v>
      </c>
      <c r="C80" s="89">
        <v>74</v>
      </c>
      <c r="D80" s="13" t="s">
        <v>185</v>
      </c>
      <c r="E80" s="147" t="s">
        <v>32</v>
      </c>
      <c r="F80" s="112">
        <f>F77+1</f>
        <v>10</v>
      </c>
      <c r="G80" s="16" t="s">
        <v>22</v>
      </c>
      <c r="H80" s="16" t="s">
        <v>20</v>
      </c>
      <c r="I80" s="6">
        <v>28784</v>
      </c>
      <c r="J80" s="7">
        <f t="shared" ca="1" si="12"/>
        <v>45653.492770833334</v>
      </c>
      <c r="K80" s="8">
        <f t="shared" ca="1" si="13"/>
        <v>46.217788413242012</v>
      </c>
      <c r="L80" s="17" t="s">
        <v>18</v>
      </c>
      <c r="M80" s="16" t="s">
        <v>19</v>
      </c>
      <c r="O80" s="16">
        <v>1</v>
      </c>
      <c r="P80" s="29"/>
      <c r="Q80" s="20"/>
    </row>
    <row r="81" spans="2:17" s="12" customFormat="1" ht="13" x14ac:dyDescent="0.35">
      <c r="B81" s="13">
        <f>B80+1</f>
        <v>28</v>
      </c>
      <c r="C81" s="89">
        <v>75</v>
      </c>
      <c r="D81" s="13" t="s">
        <v>185</v>
      </c>
      <c r="E81" s="147" t="s">
        <v>32</v>
      </c>
      <c r="F81" s="112">
        <f>F80+1</f>
        <v>11</v>
      </c>
      <c r="G81" s="16" t="s">
        <v>16</v>
      </c>
      <c r="H81" s="16" t="s">
        <v>20</v>
      </c>
      <c r="I81" s="6">
        <v>24510</v>
      </c>
      <c r="J81" s="7">
        <f t="shared" ca="1" si="12"/>
        <v>45653.492770833334</v>
      </c>
      <c r="K81" s="8">
        <f t="shared" ca="1" si="13"/>
        <v>57.927377454337901</v>
      </c>
      <c r="L81" s="33" t="s">
        <v>18</v>
      </c>
      <c r="M81" s="16" t="s">
        <v>19</v>
      </c>
      <c r="O81" s="16">
        <v>1</v>
      </c>
      <c r="P81" s="16"/>
      <c r="Q81" s="16"/>
    </row>
    <row r="82" spans="2:17" s="12" customFormat="1" ht="13" x14ac:dyDescent="0.35">
      <c r="B82" s="13">
        <f>B81+1</f>
        <v>29</v>
      </c>
      <c r="C82" s="89">
        <v>76</v>
      </c>
      <c r="D82" s="13" t="s">
        <v>185</v>
      </c>
      <c r="E82" s="147" t="s">
        <v>32</v>
      </c>
      <c r="F82" s="112">
        <f>F81+1</f>
        <v>12</v>
      </c>
      <c r="G82" s="16" t="s">
        <v>16</v>
      </c>
      <c r="H82" s="16" t="s">
        <v>17</v>
      </c>
      <c r="I82" s="6">
        <v>26821</v>
      </c>
      <c r="J82" s="7">
        <f t="shared" ca="1" si="12"/>
        <v>45653.492770833334</v>
      </c>
      <c r="K82" s="8">
        <f t="shared" ca="1" si="13"/>
        <v>51.595870605022832</v>
      </c>
      <c r="L82" s="17" t="s">
        <v>18</v>
      </c>
      <c r="M82" s="16" t="s">
        <v>19</v>
      </c>
      <c r="O82" s="16">
        <v>1</v>
      </c>
      <c r="P82" s="29"/>
      <c r="Q82" s="20"/>
    </row>
    <row r="83" spans="2:17" s="18" customFormat="1" ht="13" x14ac:dyDescent="0.35">
      <c r="B83" s="13"/>
      <c r="C83" s="89">
        <v>77</v>
      </c>
      <c r="D83" s="41" t="s">
        <v>13</v>
      </c>
      <c r="E83" s="123"/>
      <c r="F83" s="112"/>
      <c r="G83" s="29" t="s">
        <v>16</v>
      </c>
      <c r="H83" s="29" t="s">
        <v>20</v>
      </c>
      <c r="I83" s="30">
        <v>26672</v>
      </c>
      <c r="J83" s="58">
        <f t="shared" ca="1" si="12"/>
        <v>45653.492770833334</v>
      </c>
      <c r="K83" s="31">
        <f t="shared" ca="1" si="13"/>
        <v>52.004089783105023</v>
      </c>
      <c r="L83" s="10" t="s">
        <v>21</v>
      </c>
      <c r="M83" s="29" t="s">
        <v>19</v>
      </c>
      <c r="N83" s="99"/>
      <c r="O83" s="29"/>
      <c r="P83" s="29">
        <v>1</v>
      </c>
      <c r="Q83" s="29"/>
    </row>
    <row r="84" spans="2:17" s="18" customFormat="1" ht="13" x14ac:dyDescent="0.35">
      <c r="B84" s="13"/>
      <c r="C84" s="89">
        <v>78</v>
      </c>
      <c r="D84" s="24" t="s">
        <v>186</v>
      </c>
      <c r="E84" s="120"/>
      <c r="F84" s="112"/>
      <c r="G84" s="20" t="s">
        <v>22</v>
      </c>
      <c r="H84" s="20" t="s">
        <v>20</v>
      </c>
      <c r="I84" s="26">
        <v>39154</v>
      </c>
      <c r="J84" s="27">
        <f t="shared" ca="1" si="12"/>
        <v>45653.492770833334</v>
      </c>
      <c r="K84" s="28">
        <f t="shared" ca="1" si="13"/>
        <v>17.806829509132424</v>
      </c>
      <c r="L84" s="11" t="s">
        <v>23</v>
      </c>
      <c r="M84" s="20" t="s">
        <v>19</v>
      </c>
      <c r="O84" s="16"/>
      <c r="P84" s="29"/>
      <c r="Q84" s="20">
        <v>1</v>
      </c>
    </row>
    <row r="85" spans="2:17" s="18" customFormat="1" ht="13" x14ac:dyDescent="0.35">
      <c r="B85" s="13"/>
      <c r="C85" s="89">
        <v>79</v>
      </c>
      <c r="D85" s="37" t="s">
        <v>186</v>
      </c>
      <c r="E85" s="121"/>
      <c r="F85" s="112"/>
      <c r="G85" s="20" t="s">
        <v>22</v>
      </c>
      <c r="H85" s="20" t="s">
        <v>20</v>
      </c>
      <c r="I85" s="26">
        <v>39880</v>
      </c>
      <c r="J85" s="27">
        <f t="shared" ca="1" si="12"/>
        <v>45653.492770833334</v>
      </c>
      <c r="K85" s="28">
        <f t="shared" ca="1" si="13"/>
        <v>15.817788413242011</v>
      </c>
      <c r="L85" s="11" t="s">
        <v>23</v>
      </c>
      <c r="M85" s="20" t="s">
        <v>19</v>
      </c>
      <c r="O85" s="16"/>
      <c r="P85" s="29"/>
      <c r="Q85" s="20">
        <v>1</v>
      </c>
    </row>
    <row r="86" spans="2:17" s="12" customFormat="1" ht="13" x14ac:dyDescent="0.35">
      <c r="B86" s="13">
        <f>B82+1</f>
        <v>30</v>
      </c>
      <c r="C86" s="89">
        <v>80</v>
      </c>
      <c r="D86" s="13" t="s">
        <v>185</v>
      </c>
      <c r="E86" s="147" t="s">
        <v>32</v>
      </c>
      <c r="F86" s="112">
        <f>F82+1</f>
        <v>13</v>
      </c>
      <c r="G86" s="16" t="s">
        <v>16</v>
      </c>
      <c r="H86" s="16" t="s">
        <v>17</v>
      </c>
      <c r="I86" s="6">
        <v>27841</v>
      </c>
      <c r="J86" s="7">
        <f t="shared" ca="1" si="12"/>
        <v>45653.492770833334</v>
      </c>
      <c r="K86" s="8">
        <f t="shared" ca="1" si="13"/>
        <v>48.801350057077627</v>
      </c>
      <c r="L86" s="17" t="s">
        <v>18</v>
      </c>
      <c r="M86" s="16" t="s">
        <v>19</v>
      </c>
      <c r="O86" s="16">
        <v>1</v>
      </c>
      <c r="P86" s="29"/>
      <c r="Q86" s="20"/>
    </row>
    <row r="87" spans="2:17" s="12" customFormat="1" ht="13" x14ac:dyDescent="0.35">
      <c r="B87" s="13"/>
      <c r="C87" s="89">
        <v>81</v>
      </c>
      <c r="D87" s="41" t="s">
        <v>13</v>
      </c>
      <c r="E87" s="123"/>
      <c r="F87" s="112"/>
      <c r="G87" s="29" t="s">
        <v>16</v>
      </c>
      <c r="H87" s="29" t="s">
        <v>20</v>
      </c>
      <c r="I87" s="30">
        <v>26323</v>
      </c>
      <c r="J87" s="58">
        <f t="shared" ca="1" si="12"/>
        <v>45653.492770833334</v>
      </c>
      <c r="K87" s="31">
        <f t="shared" ca="1" si="13"/>
        <v>52.960254166666672</v>
      </c>
      <c r="L87" s="10" t="s">
        <v>21</v>
      </c>
      <c r="M87" s="29" t="s">
        <v>19</v>
      </c>
      <c r="N87" s="99"/>
      <c r="O87" s="29"/>
      <c r="P87" s="29">
        <v>1</v>
      </c>
      <c r="Q87" s="29"/>
    </row>
    <row r="88" spans="2:17" s="12" customFormat="1" ht="13" x14ac:dyDescent="0.35">
      <c r="B88" s="13"/>
      <c r="C88" s="89">
        <v>82</v>
      </c>
      <c r="D88" s="24" t="s">
        <v>186</v>
      </c>
      <c r="E88" s="120"/>
      <c r="F88" s="112"/>
      <c r="G88" s="20" t="s">
        <v>22</v>
      </c>
      <c r="H88" s="20" t="s">
        <v>20</v>
      </c>
      <c r="I88" s="26">
        <v>37920</v>
      </c>
      <c r="J88" s="27">
        <f t="shared" ca="1" si="12"/>
        <v>45653.492770833334</v>
      </c>
      <c r="K88" s="28">
        <f t="shared" ca="1" si="13"/>
        <v>21.187651426940644</v>
      </c>
      <c r="L88" s="11" t="s">
        <v>23</v>
      </c>
      <c r="M88" s="20" t="s">
        <v>19</v>
      </c>
      <c r="N88" s="18"/>
      <c r="O88" s="16"/>
      <c r="P88" s="29"/>
      <c r="Q88" s="20">
        <v>1</v>
      </c>
    </row>
    <row r="89" spans="2:17" s="12" customFormat="1" ht="13" x14ac:dyDescent="0.35">
      <c r="B89" s="13"/>
      <c r="C89" s="89">
        <v>83</v>
      </c>
      <c r="D89" s="37" t="s">
        <v>186</v>
      </c>
      <c r="E89" s="121"/>
      <c r="F89" s="112"/>
      <c r="G89" s="20" t="s">
        <v>22</v>
      </c>
      <c r="H89" s="20" t="s">
        <v>17</v>
      </c>
      <c r="I89" s="26">
        <v>39285</v>
      </c>
      <c r="J89" s="27">
        <f t="shared" ca="1" si="12"/>
        <v>45653.492770833334</v>
      </c>
      <c r="K89" s="28">
        <f t="shared" ca="1" si="13"/>
        <v>17.447925399543383</v>
      </c>
      <c r="L89" s="11" t="s">
        <v>23</v>
      </c>
      <c r="M89" s="20" t="s">
        <v>19</v>
      </c>
      <c r="N89" s="18"/>
      <c r="O89" s="16"/>
      <c r="P89" s="29"/>
      <c r="Q89" s="20">
        <v>1</v>
      </c>
    </row>
    <row r="90" spans="2:17" s="18" customFormat="1" ht="13" x14ac:dyDescent="0.35">
      <c r="B90" s="13">
        <f>B86+1</f>
        <v>31</v>
      </c>
      <c r="C90" s="89">
        <v>84</v>
      </c>
      <c r="D90" s="13" t="s">
        <v>185</v>
      </c>
      <c r="E90" s="147" t="s">
        <v>32</v>
      </c>
      <c r="F90" s="112">
        <f>F86+1</f>
        <v>14</v>
      </c>
      <c r="G90" s="16" t="s">
        <v>16</v>
      </c>
      <c r="H90" s="16" t="s">
        <v>20</v>
      </c>
      <c r="I90" s="6">
        <v>29005</v>
      </c>
      <c r="J90" s="7">
        <f t="shared" ca="1" si="12"/>
        <v>45653.492770833334</v>
      </c>
      <c r="K90" s="8">
        <f t="shared" ca="1" si="13"/>
        <v>45.612308961187217</v>
      </c>
      <c r="L90" s="17" t="s">
        <v>18</v>
      </c>
      <c r="M90" s="16" t="s">
        <v>19</v>
      </c>
      <c r="N90" s="12"/>
      <c r="O90" s="16">
        <v>1</v>
      </c>
      <c r="P90" s="29"/>
      <c r="Q90" s="20"/>
    </row>
    <row r="91" spans="2:17" s="18" customFormat="1" ht="13" x14ac:dyDescent="0.35">
      <c r="B91" s="13"/>
      <c r="C91" s="89">
        <v>85</v>
      </c>
      <c r="D91" s="41" t="s">
        <v>13</v>
      </c>
      <c r="E91" s="125"/>
      <c r="F91" s="112"/>
      <c r="G91" s="29" t="s">
        <v>16</v>
      </c>
      <c r="H91" s="29" t="s">
        <v>17</v>
      </c>
      <c r="I91" s="30">
        <v>29535</v>
      </c>
      <c r="J91" s="58">
        <f t="shared" ca="1" si="12"/>
        <v>45653.492770833334</v>
      </c>
      <c r="K91" s="31">
        <f t="shared" ca="1" si="13"/>
        <v>44.160254166666668</v>
      </c>
      <c r="L91" s="10" t="s">
        <v>21</v>
      </c>
      <c r="M91" s="29" t="s">
        <v>19</v>
      </c>
      <c r="N91" s="99"/>
      <c r="O91" s="29"/>
      <c r="P91" s="29">
        <v>1</v>
      </c>
      <c r="Q91" s="29"/>
    </row>
    <row r="92" spans="2:17" s="18" customFormat="1" ht="13" x14ac:dyDescent="0.35">
      <c r="B92" s="13">
        <f>B90+1</f>
        <v>32</v>
      </c>
      <c r="C92" s="89">
        <v>86</v>
      </c>
      <c r="D92" s="32" t="s">
        <v>185</v>
      </c>
      <c r="E92" s="147" t="s">
        <v>32</v>
      </c>
      <c r="F92" s="112">
        <f>F90+1</f>
        <v>15</v>
      </c>
      <c r="G92" s="1" t="s">
        <v>16</v>
      </c>
      <c r="H92" s="1" t="s">
        <v>20</v>
      </c>
      <c r="I92" s="6">
        <v>25919</v>
      </c>
      <c r="J92" s="7">
        <f t="shared" ca="1" si="12"/>
        <v>45653.492770833334</v>
      </c>
      <c r="K92" s="8">
        <f t="shared" ca="1" si="13"/>
        <v>54.06710348173516</v>
      </c>
      <c r="L92" s="33" t="s">
        <v>18</v>
      </c>
      <c r="M92" s="16" t="s">
        <v>19</v>
      </c>
      <c r="O92" s="54">
        <v>1</v>
      </c>
      <c r="P92" s="61"/>
      <c r="Q92" s="51"/>
    </row>
    <row r="93" spans="2:17" s="18" customFormat="1" ht="13" x14ac:dyDescent="0.35">
      <c r="B93" s="13"/>
      <c r="C93" s="89">
        <v>87</v>
      </c>
      <c r="D93" s="41" t="s">
        <v>13</v>
      </c>
      <c r="E93" s="123"/>
      <c r="F93" s="112"/>
      <c r="G93" s="29" t="s">
        <v>16</v>
      </c>
      <c r="H93" s="29" t="s">
        <v>17</v>
      </c>
      <c r="I93" s="30">
        <v>22399</v>
      </c>
      <c r="J93" s="58">
        <f t="shared" ca="1" si="12"/>
        <v>45653.492770833334</v>
      </c>
      <c r="K93" s="31">
        <f t="shared" ca="1" si="13"/>
        <v>63.710939098173519</v>
      </c>
      <c r="L93" s="10" t="s">
        <v>21</v>
      </c>
      <c r="M93" s="29" t="s">
        <v>19</v>
      </c>
      <c r="N93" s="99"/>
      <c r="O93" s="29"/>
      <c r="P93" s="29">
        <v>1</v>
      </c>
      <c r="Q93" s="29"/>
    </row>
    <row r="94" spans="2:17" s="18" customFormat="1" ht="13" x14ac:dyDescent="0.35">
      <c r="B94" s="13"/>
      <c r="C94" s="89">
        <v>88</v>
      </c>
      <c r="D94" s="24" t="s">
        <v>186</v>
      </c>
      <c r="E94" s="120"/>
      <c r="F94" s="112"/>
      <c r="G94" s="20" t="s">
        <v>22</v>
      </c>
      <c r="H94" s="20" t="s">
        <v>20</v>
      </c>
      <c r="I94" s="26">
        <v>38588</v>
      </c>
      <c r="J94" s="27">
        <f t="shared" ca="1" si="12"/>
        <v>45653.492770833334</v>
      </c>
      <c r="K94" s="28">
        <f t="shared" ca="1" si="13"/>
        <v>19.357514440639271</v>
      </c>
      <c r="L94" s="11" t="s">
        <v>23</v>
      </c>
      <c r="M94" s="20" t="s">
        <v>19</v>
      </c>
      <c r="O94" s="16"/>
      <c r="P94" s="29"/>
      <c r="Q94" s="20">
        <v>1</v>
      </c>
    </row>
    <row r="95" spans="2:17" s="18" customFormat="1" ht="13" x14ac:dyDescent="0.35">
      <c r="B95" s="13">
        <f>B92+1</f>
        <v>33</v>
      </c>
      <c r="C95" s="89">
        <v>89</v>
      </c>
      <c r="D95" s="13" t="s">
        <v>185</v>
      </c>
      <c r="E95" s="147" t="s">
        <v>32</v>
      </c>
      <c r="F95" s="112">
        <f>F92+1</f>
        <v>16</v>
      </c>
      <c r="G95" s="16" t="s">
        <v>16</v>
      </c>
      <c r="H95" s="54" t="s">
        <v>17</v>
      </c>
      <c r="I95" s="55">
        <v>26401</v>
      </c>
      <c r="J95" s="7">
        <f t="shared" ca="1" si="12"/>
        <v>45653.492770833334</v>
      </c>
      <c r="K95" s="8">
        <f t="shared" ca="1" si="13"/>
        <v>52.746555536529684</v>
      </c>
      <c r="L95" s="17" t="s">
        <v>18</v>
      </c>
      <c r="M95" s="16" t="s">
        <v>19</v>
      </c>
      <c r="O95" s="16">
        <v>1</v>
      </c>
      <c r="P95" s="16"/>
      <c r="Q95" s="16"/>
    </row>
    <row r="96" spans="2:17" s="99" customFormat="1" ht="13" x14ac:dyDescent="0.35">
      <c r="B96" s="13"/>
      <c r="C96" s="89">
        <v>90</v>
      </c>
      <c r="D96" s="41" t="s">
        <v>13</v>
      </c>
      <c r="E96" s="123"/>
      <c r="F96" s="112"/>
      <c r="G96" s="29" t="s">
        <v>16</v>
      </c>
      <c r="H96" s="29" t="s">
        <v>20</v>
      </c>
      <c r="I96" s="30">
        <v>28538</v>
      </c>
      <c r="J96" s="58">
        <f t="shared" ca="1" si="12"/>
        <v>45653.492770833334</v>
      </c>
      <c r="K96" s="31">
        <f t="shared" ca="1" si="13"/>
        <v>46.891761015981736</v>
      </c>
      <c r="L96" s="10" t="s">
        <v>21</v>
      </c>
      <c r="M96" s="29" t="s">
        <v>19</v>
      </c>
      <c r="O96" s="29"/>
      <c r="P96" s="29">
        <v>1</v>
      </c>
      <c r="Q96" s="29"/>
    </row>
    <row r="97" spans="2:18" s="45" customFormat="1" ht="13" x14ac:dyDescent="0.35">
      <c r="B97" s="13"/>
      <c r="C97" s="89">
        <v>91</v>
      </c>
      <c r="D97" s="24" t="s">
        <v>186</v>
      </c>
      <c r="E97" s="120"/>
      <c r="F97" s="112"/>
      <c r="G97" s="20" t="s">
        <v>22</v>
      </c>
      <c r="H97" s="20" t="s">
        <v>20</v>
      </c>
      <c r="I97" s="26">
        <v>37929</v>
      </c>
      <c r="J97" s="27">
        <f t="shared" ca="1" si="12"/>
        <v>45653.492770833334</v>
      </c>
      <c r="K97" s="28">
        <f t="shared" ca="1" si="13"/>
        <v>21.162993892694068</v>
      </c>
      <c r="L97" s="11" t="s">
        <v>23</v>
      </c>
      <c r="M97" s="20" t="s">
        <v>19</v>
      </c>
      <c r="O97" s="20"/>
      <c r="P97" s="20"/>
      <c r="Q97" s="20">
        <v>1</v>
      </c>
      <c r="R97" s="18" t="s">
        <v>78</v>
      </c>
    </row>
    <row r="98" spans="2:18" s="45" customFormat="1" ht="13" x14ac:dyDescent="0.35">
      <c r="B98" s="13"/>
      <c r="C98" s="89">
        <v>92</v>
      </c>
      <c r="D98" s="24" t="s">
        <v>186</v>
      </c>
      <c r="E98" s="120"/>
      <c r="F98" s="112"/>
      <c r="G98" s="20" t="s">
        <v>22</v>
      </c>
      <c r="H98" s="20" t="s">
        <v>17</v>
      </c>
      <c r="I98" s="26">
        <v>39868</v>
      </c>
      <c r="J98" s="27">
        <f t="shared" ca="1" si="12"/>
        <v>45653.492770833334</v>
      </c>
      <c r="K98" s="28">
        <f t="shared" ca="1" si="13"/>
        <v>15.85066512557078</v>
      </c>
      <c r="L98" s="11" t="s">
        <v>23</v>
      </c>
      <c r="M98" s="20" t="s">
        <v>19</v>
      </c>
      <c r="O98" s="20"/>
      <c r="P98" s="20"/>
      <c r="Q98" s="20">
        <v>1</v>
      </c>
    </row>
    <row r="99" spans="2:18" s="45" customFormat="1" ht="13" x14ac:dyDescent="0.35">
      <c r="B99" s="13"/>
      <c r="C99" s="89">
        <v>93</v>
      </c>
      <c r="D99" s="24" t="s">
        <v>186</v>
      </c>
      <c r="E99" s="120"/>
      <c r="F99" s="112"/>
      <c r="G99" s="20" t="s">
        <v>22</v>
      </c>
      <c r="H99" s="20" t="s">
        <v>17</v>
      </c>
      <c r="I99" s="26">
        <v>42808</v>
      </c>
      <c r="J99" s="27">
        <f t="shared" ca="1" si="12"/>
        <v>45653.492770833334</v>
      </c>
      <c r="K99" s="28">
        <f t="shared" ca="1" si="13"/>
        <v>7.7958706050228335</v>
      </c>
      <c r="L99" s="11" t="s">
        <v>23</v>
      </c>
      <c r="M99" s="20" t="s">
        <v>19</v>
      </c>
      <c r="O99" s="20"/>
      <c r="P99" s="20"/>
      <c r="Q99" s="20">
        <v>1</v>
      </c>
    </row>
    <row r="100" spans="2:18" s="12" customFormat="1" ht="13" x14ac:dyDescent="0.35">
      <c r="B100" s="13">
        <f>B95+1</f>
        <v>34</v>
      </c>
      <c r="C100" s="89">
        <v>94</v>
      </c>
      <c r="D100" s="13" t="s">
        <v>185</v>
      </c>
      <c r="E100" s="147" t="s">
        <v>32</v>
      </c>
      <c r="F100" s="112">
        <f>F95+1</f>
        <v>17</v>
      </c>
      <c r="G100" s="16" t="s">
        <v>16</v>
      </c>
      <c r="H100" s="54" t="s">
        <v>17</v>
      </c>
      <c r="I100" s="55">
        <v>27064</v>
      </c>
      <c r="J100" s="7">
        <f t="shared" ca="1" si="12"/>
        <v>45653.492770833334</v>
      </c>
      <c r="K100" s="8">
        <f t="shared" ca="1" si="13"/>
        <v>50.930117180365301</v>
      </c>
      <c r="L100" s="17" t="s">
        <v>18</v>
      </c>
      <c r="M100" s="16" t="s">
        <v>19</v>
      </c>
      <c r="N100" s="124"/>
      <c r="O100" s="117">
        <v>1</v>
      </c>
      <c r="P100" s="72"/>
      <c r="Q100" s="72"/>
    </row>
    <row r="101" spans="2:18" s="12" customFormat="1" ht="13" x14ac:dyDescent="0.35">
      <c r="B101" s="13"/>
      <c r="C101" s="89">
        <v>95</v>
      </c>
      <c r="D101" s="41" t="s">
        <v>13</v>
      </c>
      <c r="E101" s="125"/>
      <c r="F101" s="112"/>
      <c r="G101" s="29" t="s">
        <v>16</v>
      </c>
      <c r="H101" s="29" t="s">
        <v>20</v>
      </c>
      <c r="I101" s="30">
        <v>27081</v>
      </c>
      <c r="J101" s="58">
        <f t="shared" ca="1" si="12"/>
        <v>45653.492770833334</v>
      </c>
      <c r="K101" s="31">
        <f t="shared" ca="1" si="13"/>
        <v>50.883541837899543</v>
      </c>
      <c r="L101" s="10" t="s">
        <v>21</v>
      </c>
      <c r="M101" s="29" t="s">
        <v>19</v>
      </c>
      <c r="N101" s="127"/>
      <c r="O101" s="126"/>
      <c r="P101" s="126">
        <v>1</v>
      </c>
      <c r="Q101" s="126"/>
    </row>
    <row r="102" spans="2:18" s="12" customFormat="1" ht="13" x14ac:dyDescent="0.35">
      <c r="B102" s="13"/>
      <c r="C102" s="89">
        <v>96</v>
      </c>
      <c r="D102" s="24" t="s">
        <v>186</v>
      </c>
      <c r="E102" s="122"/>
      <c r="F102" s="112"/>
      <c r="G102" s="20" t="s">
        <v>22</v>
      </c>
      <c r="H102" s="20" t="s">
        <v>20</v>
      </c>
      <c r="I102" s="26">
        <v>40362</v>
      </c>
      <c r="J102" s="27">
        <f t="shared" ca="1" si="12"/>
        <v>45653.492770833334</v>
      </c>
      <c r="K102" s="28">
        <f t="shared" ca="1" si="13"/>
        <v>14.497240468036532</v>
      </c>
      <c r="L102" s="11" t="s">
        <v>23</v>
      </c>
      <c r="M102" s="20" t="s">
        <v>19</v>
      </c>
      <c r="N102" s="45"/>
      <c r="O102" s="20"/>
      <c r="P102" s="20"/>
      <c r="Q102" s="20">
        <v>1</v>
      </c>
    </row>
    <row r="103" spans="2:18" s="12" customFormat="1" ht="13" x14ac:dyDescent="0.35">
      <c r="B103" s="13">
        <f>B100+1</f>
        <v>35</v>
      </c>
      <c r="C103" s="89">
        <v>97</v>
      </c>
      <c r="D103" s="13" t="s">
        <v>185</v>
      </c>
      <c r="E103" s="147" t="s">
        <v>32</v>
      </c>
      <c r="F103" s="112">
        <f>F100+1</f>
        <v>18</v>
      </c>
      <c r="G103" s="16" t="s">
        <v>16</v>
      </c>
      <c r="H103" s="16" t="s">
        <v>17</v>
      </c>
      <c r="I103" s="6">
        <v>24932</v>
      </c>
      <c r="J103" s="7">
        <f t="shared" ca="1" si="12"/>
        <v>45653.492770833334</v>
      </c>
      <c r="K103" s="8">
        <f t="shared" ca="1" si="13"/>
        <v>56.771213070776255</v>
      </c>
      <c r="L103" s="17" t="s">
        <v>18</v>
      </c>
      <c r="M103" s="16" t="s">
        <v>19</v>
      </c>
      <c r="O103" s="16">
        <v>1</v>
      </c>
      <c r="P103" s="29"/>
      <c r="Q103" s="20"/>
    </row>
    <row r="104" spans="2:18" s="12" customFormat="1" ht="13" x14ac:dyDescent="0.35">
      <c r="B104" s="13"/>
      <c r="C104" s="89">
        <v>98</v>
      </c>
      <c r="D104" s="41" t="s">
        <v>13</v>
      </c>
      <c r="E104" s="123"/>
      <c r="F104" s="112"/>
      <c r="G104" s="29" t="s">
        <v>16</v>
      </c>
      <c r="H104" s="29" t="s">
        <v>20</v>
      </c>
      <c r="I104" s="30">
        <v>25267</v>
      </c>
      <c r="J104" s="58">
        <f t="shared" ca="1" si="12"/>
        <v>45653.492770833334</v>
      </c>
      <c r="K104" s="31">
        <f t="shared" ca="1" si="13"/>
        <v>55.853404851598178</v>
      </c>
      <c r="L104" s="10" t="s">
        <v>21</v>
      </c>
      <c r="M104" s="29" t="s">
        <v>19</v>
      </c>
      <c r="N104" s="99"/>
      <c r="O104" s="29"/>
      <c r="P104" s="29">
        <v>1</v>
      </c>
      <c r="Q104" s="29"/>
    </row>
    <row r="105" spans="2:18" s="12" customFormat="1" ht="13" x14ac:dyDescent="0.35">
      <c r="B105" s="13"/>
      <c r="C105" s="89">
        <v>99</v>
      </c>
      <c r="D105" s="24" t="s">
        <v>186</v>
      </c>
      <c r="E105" s="120"/>
      <c r="F105" s="112"/>
      <c r="G105" s="20" t="s">
        <v>22</v>
      </c>
      <c r="H105" s="20" t="s">
        <v>17</v>
      </c>
      <c r="I105" s="26">
        <v>37792</v>
      </c>
      <c r="J105" s="27">
        <f t="shared" ca="1" si="12"/>
        <v>45653.492770833334</v>
      </c>
      <c r="K105" s="28">
        <f t="shared" ca="1" si="13"/>
        <v>21.538336358447491</v>
      </c>
      <c r="L105" s="11" t="s">
        <v>23</v>
      </c>
      <c r="M105" s="20" t="s">
        <v>19</v>
      </c>
      <c r="N105" s="18"/>
      <c r="O105" s="16"/>
      <c r="P105" s="29"/>
      <c r="Q105" s="20">
        <v>1</v>
      </c>
    </row>
    <row r="106" spans="2:18" s="12" customFormat="1" ht="13" x14ac:dyDescent="0.35">
      <c r="B106" s="13"/>
      <c r="C106" s="89">
        <v>100</v>
      </c>
      <c r="D106" s="24" t="s">
        <v>186</v>
      </c>
      <c r="E106" s="120"/>
      <c r="F106" s="112"/>
      <c r="G106" s="20" t="s">
        <v>22</v>
      </c>
      <c r="H106" s="20" t="s">
        <v>17</v>
      </c>
      <c r="I106" s="26">
        <v>39153</v>
      </c>
      <c r="J106" s="27">
        <f t="shared" ca="1" si="12"/>
        <v>45653.492770833334</v>
      </c>
      <c r="K106" s="28">
        <f t="shared" ca="1" si="13"/>
        <v>17.80956923515982</v>
      </c>
      <c r="L106" s="11" t="s">
        <v>23</v>
      </c>
      <c r="M106" s="20" t="s">
        <v>19</v>
      </c>
      <c r="N106" s="18"/>
      <c r="O106" s="16"/>
      <c r="P106" s="29"/>
      <c r="Q106" s="20">
        <v>1</v>
      </c>
    </row>
    <row r="107" spans="2:18" s="12" customFormat="1" ht="13" x14ac:dyDescent="0.35">
      <c r="B107" s="13">
        <f>B103+1</f>
        <v>36</v>
      </c>
      <c r="C107" s="89">
        <v>101</v>
      </c>
      <c r="D107" s="13" t="s">
        <v>185</v>
      </c>
      <c r="E107" s="147" t="s">
        <v>32</v>
      </c>
      <c r="F107" s="112">
        <f>F103+1</f>
        <v>19</v>
      </c>
      <c r="G107" s="16" t="s">
        <v>16</v>
      </c>
      <c r="H107" s="16" t="s">
        <v>17</v>
      </c>
      <c r="I107" s="6">
        <v>28509</v>
      </c>
      <c r="J107" s="7">
        <f t="shared" ref="J107:J113" ca="1" si="14">NOW()</f>
        <v>45653.492770833334</v>
      </c>
      <c r="K107" s="8">
        <f t="shared" ref="K107:K113" ca="1" si="15">SUM(J107-I107)/365</f>
        <v>46.971213070776258</v>
      </c>
      <c r="L107" s="17" t="s">
        <v>18</v>
      </c>
      <c r="M107" s="16" t="s">
        <v>19</v>
      </c>
      <c r="O107" s="16">
        <v>1</v>
      </c>
      <c r="P107" s="29"/>
      <c r="Q107" s="20"/>
    </row>
    <row r="108" spans="2:18" s="12" customFormat="1" ht="13" x14ac:dyDescent="0.35">
      <c r="B108" s="13"/>
      <c r="C108" s="89">
        <v>102</v>
      </c>
      <c r="D108" s="41" t="s">
        <v>13</v>
      </c>
      <c r="E108" s="123"/>
      <c r="F108" s="112"/>
      <c r="G108" s="29" t="s">
        <v>16</v>
      </c>
      <c r="H108" s="29" t="s">
        <v>20</v>
      </c>
      <c r="I108" s="30">
        <v>28882</v>
      </c>
      <c r="J108" s="58">
        <f t="shared" ca="1" si="14"/>
        <v>45653.492770833334</v>
      </c>
      <c r="K108" s="31">
        <f t="shared" ca="1" si="15"/>
        <v>45.949295262557079</v>
      </c>
      <c r="L108" s="10" t="s">
        <v>21</v>
      </c>
      <c r="M108" s="29" t="s">
        <v>19</v>
      </c>
      <c r="N108" s="99"/>
      <c r="O108" s="29"/>
      <c r="P108" s="29">
        <v>1</v>
      </c>
      <c r="Q108" s="29"/>
    </row>
    <row r="109" spans="2:18" s="12" customFormat="1" ht="13" x14ac:dyDescent="0.35">
      <c r="B109" s="13"/>
      <c r="C109" s="89">
        <v>103</v>
      </c>
      <c r="D109" s="24" t="s">
        <v>186</v>
      </c>
      <c r="E109" s="120"/>
      <c r="F109" s="112"/>
      <c r="G109" s="20" t="s">
        <v>22</v>
      </c>
      <c r="H109" s="20" t="s">
        <v>20</v>
      </c>
      <c r="I109" s="26">
        <v>39287</v>
      </c>
      <c r="J109" s="27">
        <f t="shared" ca="1" si="14"/>
        <v>45653.492770833334</v>
      </c>
      <c r="K109" s="28">
        <f t="shared" ca="1" si="15"/>
        <v>17.442445947488586</v>
      </c>
      <c r="L109" s="11" t="s">
        <v>23</v>
      </c>
      <c r="M109" s="20" t="s">
        <v>19</v>
      </c>
      <c r="N109" s="18"/>
      <c r="O109" s="16"/>
      <c r="P109" s="29"/>
      <c r="Q109" s="20">
        <v>1</v>
      </c>
    </row>
    <row r="110" spans="2:18" s="12" customFormat="1" ht="13" x14ac:dyDescent="0.35">
      <c r="B110" s="13"/>
      <c r="C110" s="89">
        <v>104</v>
      </c>
      <c r="D110" s="24" t="s">
        <v>186</v>
      </c>
      <c r="E110" s="120"/>
      <c r="F110" s="112"/>
      <c r="G110" s="20" t="s">
        <v>22</v>
      </c>
      <c r="H110" s="20" t="s">
        <v>17</v>
      </c>
      <c r="I110" s="26">
        <v>41432</v>
      </c>
      <c r="J110" s="27">
        <f t="shared" ca="1" si="14"/>
        <v>45653.492770833334</v>
      </c>
      <c r="K110" s="28">
        <f t="shared" ca="1" si="15"/>
        <v>11.565733618721463</v>
      </c>
      <c r="L110" s="11" t="s">
        <v>23</v>
      </c>
      <c r="M110" s="20" t="s">
        <v>19</v>
      </c>
      <c r="N110" s="18"/>
      <c r="O110" s="16"/>
      <c r="P110" s="29"/>
      <c r="Q110" s="20">
        <v>1</v>
      </c>
    </row>
    <row r="111" spans="2:18" s="12" customFormat="1" ht="13" x14ac:dyDescent="0.35">
      <c r="B111" s="13">
        <f>B107+1</f>
        <v>37</v>
      </c>
      <c r="C111" s="89">
        <v>105</v>
      </c>
      <c r="D111" s="13" t="s">
        <v>185</v>
      </c>
      <c r="E111" s="147" t="s">
        <v>32</v>
      </c>
      <c r="F111" s="112">
        <f>F107+1</f>
        <v>20</v>
      </c>
      <c r="G111" s="16" t="s">
        <v>16</v>
      </c>
      <c r="H111" s="16" t="s">
        <v>17</v>
      </c>
      <c r="I111" s="6">
        <v>28159</v>
      </c>
      <c r="J111" s="7">
        <f t="shared" ca="1" si="14"/>
        <v>45653.492770833334</v>
      </c>
      <c r="K111" s="8">
        <f t="shared" ca="1" si="15"/>
        <v>47.930117180365301</v>
      </c>
      <c r="L111" s="17" t="s">
        <v>18</v>
      </c>
      <c r="M111" s="16" t="s">
        <v>19</v>
      </c>
      <c r="O111" s="16">
        <v>1</v>
      </c>
      <c r="P111" s="29"/>
      <c r="Q111" s="20"/>
    </row>
    <row r="112" spans="2:18" s="12" customFormat="1" ht="13" x14ac:dyDescent="0.35">
      <c r="B112" s="13"/>
      <c r="C112" s="89">
        <v>106</v>
      </c>
      <c r="D112" s="41" t="s">
        <v>13</v>
      </c>
      <c r="E112" s="123"/>
      <c r="F112" s="112"/>
      <c r="G112" s="29" t="s">
        <v>16</v>
      </c>
      <c r="H112" s="29" t="s">
        <v>20</v>
      </c>
      <c r="I112" s="30">
        <v>29345</v>
      </c>
      <c r="J112" s="58">
        <f t="shared" ca="1" si="14"/>
        <v>45653.492770833334</v>
      </c>
      <c r="K112" s="31">
        <f t="shared" ca="1" si="15"/>
        <v>44.680802111872147</v>
      </c>
      <c r="L112" s="10" t="s">
        <v>21</v>
      </c>
      <c r="M112" s="29" t="s">
        <v>19</v>
      </c>
      <c r="N112" s="99"/>
      <c r="O112" s="29"/>
      <c r="P112" s="29">
        <v>1</v>
      </c>
      <c r="Q112" s="29"/>
    </row>
    <row r="113" spans="2:18" s="12" customFormat="1" ht="13" x14ac:dyDescent="0.35">
      <c r="B113" s="13"/>
      <c r="C113" s="89">
        <v>107</v>
      </c>
      <c r="D113" s="24" t="s">
        <v>186</v>
      </c>
      <c r="E113" s="120"/>
      <c r="F113" s="112"/>
      <c r="G113" s="20" t="s">
        <v>22</v>
      </c>
      <c r="H113" s="20" t="s">
        <v>17</v>
      </c>
      <c r="I113" s="26">
        <v>43052</v>
      </c>
      <c r="J113" s="27">
        <f t="shared" ca="1" si="14"/>
        <v>45653.492770833334</v>
      </c>
      <c r="K113" s="28">
        <f t="shared" ca="1" si="15"/>
        <v>7.1273774543379025</v>
      </c>
      <c r="L113" s="11" t="s">
        <v>23</v>
      </c>
      <c r="M113" s="20" t="s">
        <v>19</v>
      </c>
      <c r="N113" s="18"/>
      <c r="O113" s="16"/>
      <c r="P113" s="29"/>
      <c r="Q113" s="20">
        <v>1</v>
      </c>
    </row>
    <row r="114" spans="2:18" s="12" customFormat="1" ht="13" x14ac:dyDescent="0.35">
      <c r="B114" s="13">
        <f>B111+1</f>
        <v>38</v>
      </c>
      <c r="C114" s="89">
        <v>108</v>
      </c>
      <c r="D114" s="13" t="s">
        <v>185</v>
      </c>
      <c r="E114" s="128" t="s">
        <v>32</v>
      </c>
      <c r="F114" s="112">
        <f>F111+1</f>
        <v>21</v>
      </c>
      <c r="G114" s="16" t="s">
        <v>22</v>
      </c>
      <c r="H114" s="16" t="s">
        <v>20</v>
      </c>
      <c r="I114" s="6">
        <v>24107</v>
      </c>
      <c r="J114" s="7">
        <v>43419</v>
      </c>
      <c r="K114" s="8">
        <f t="shared" ref="K114" si="16">SUM(J114-I114)/365</f>
        <v>52.909589041095892</v>
      </c>
      <c r="L114" s="17" t="s">
        <v>18</v>
      </c>
      <c r="M114" s="16" t="s">
        <v>19</v>
      </c>
      <c r="O114" s="16">
        <v>1</v>
      </c>
      <c r="P114" s="16"/>
      <c r="Q114" s="16"/>
      <c r="R114" s="18" t="s">
        <v>181</v>
      </c>
    </row>
    <row r="115" spans="2:18" s="18" customFormat="1" ht="13" x14ac:dyDescent="0.35">
      <c r="B115" s="13">
        <f>B114+1</f>
        <v>39</v>
      </c>
      <c r="C115" s="89">
        <v>109</v>
      </c>
      <c r="D115" s="13" t="s">
        <v>185</v>
      </c>
      <c r="E115" s="67" t="s">
        <v>32</v>
      </c>
      <c r="F115" s="119">
        <f>F114+1</f>
        <v>22</v>
      </c>
      <c r="G115" s="16" t="s">
        <v>22</v>
      </c>
      <c r="H115" s="16" t="s">
        <v>20</v>
      </c>
      <c r="I115" s="6">
        <v>24335</v>
      </c>
      <c r="J115" s="7">
        <f t="shared" ca="1" si="6"/>
        <v>45653.492770833334</v>
      </c>
      <c r="K115" s="8">
        <f t="shared" ref="K115:K120" ca="1" si="17">SUM(J115-I115)/365</f>
        <v>58.406829509132422</v>
      </c>
      <c r="L115" s="17" t="s">
        <v>18</v>
      </c>
      <c r="M115" s="16" t="s">
        <v>19</v>
      </c>
      <c r="O115" s="16">
        <v>1</v>
      </c>
      <c r="P115" s="19"/>
      <c r="Q115" s="20"/>
      <c r="R115" s="18" t="s">
        <v>62</v>
      </c>
    </row>
    <row r="116" spans="2:18" s="18" customFormat="1" ht="13" x14ac:dyDescent="0.35">
      <c r="B116" s="13">
        <f>B115+1</f>
        <v>40</v>
      </c>
      <c r="C116" s="89">
        <v>110</v>
      </c>
      <c r="D116" s="13" t="s">
        <v>185</v>
      </c>
      <c r="E116" s="67" t="s">
        <v>32</v>
      </c>
      <c r="F116" s="112">
        <f>F115+1</f>
        <v>23</v>
      </c>
      <c r="G116" s="16" t="s">
        <v>16</v>
      </c>
      <c r="H116" s="16" t="s">
        <v>20</v>
      </c>
      <c r="I116" s="6">
        <v>28440</v>
      </c>
      <c r="J116" s="7">
        <f t="shared" ca="1" si="6"/>
        <v>45653.492770833334</v>
      </c>
      <c r="K116" s="8">
        <f t="shared" ca="1" si="17"/>
        <v>47.160254166666668</v>
      </c>
      <c r="L116" s="17" t="s">
        <v>18</v>
      </c>
      <c r="M116" s="16" t="s">
        <v>19</v>
      </c>
      <c r="O116" s="16">
        <v>1</v>
      </c>
      <c r="P116" s="19"/>
      <c r="Q116" s="20"/>
      <c r="R116" s="18" t="s">
        <v>70</v>
      </c>
    </row>
    <row r="117" spans="2:18" s="18" customFormat="1" ht="13" x14ac:dyDescent="0.35">
      <c r="B117" s="13"/>
      <c r="C117" s="89">
        <v>111</v>
      </c>
      <c r="D117" s="41" t="s">
        <v>13</v>
      </c>
      <c r="E117" s="42"/>
      <c r="F117" s="168"/>
      <c r="G117" s="29" t="s">
        <v>16</v>
      </c>
      <c r="H117" s="29" t="s">
        <v>17</v>
      </c>
      <c r="I117" s="30">
        <v>26908</v>
      </c>
      <c r="J117" s="58">
        <f t="shared" ca="1" si="6"/>
        <v>45653.492770833334</v>
      </c>
      <c r="K117" s="31">
        <f t="shared" ca="1" si="17"/>
        <v>51.357514440639271</v>
      </c>
      <c r="L117" s="10" t="s">
        <v>21</v>
      </c>
      <c r="M117" s="29" t="s">
        <v>19</v>
      </c>
      <c r="N117" s="99"/>
      <c r="O117" s="29"/>
      <c r="P117" s="29">
        <v>1</v>
      </c>
      <c r="Q117" s="29"/>
    </row>
    <row r="118" spans="2:18" s="18" customFormat="1" ht="13" x14ac:dyDescent="0.35">
      <c r="B118" s="13"/>
      <c r="C118" s="89">
        <v>112</v>
      </c>
      <c r="D118" s="24" t="s">
        <v>186</v>
      </c>
      <c r="E118" s="25"/>
      <c r="F118" s="112"/>
      <c r="G118" s="20" t="s">
        <v>22</v>
      </c>
      <c r="H118" s="20" t="s">
        <v>17</v>
      </c>
      <c r="I118" s="26">
        <v>38108</v>
      </c>
      <c r="J118" s="27">
        <f t="shared" ca="1" si="6"/>
        <v>45653.492770833334</v>
      </c>
      <c r="K118" s="28">
        <f t="shared" ca="1" si="17"/>
        <v>20.672582933789958</v>
      </c>
      <c r="L118" s="11" t="s">
        <v>23</v>
      </c>
      <c r="M118" s="20" t="s">
        <v>19</v>
      </c>
      <c r="O118" s="16"/>
      <c r="P118" s="19"/>
      <c r="Q118" s="20">
        <v>1</v>
      </c>
    </row>
    <row r="119" spans="2:18" s="18" customFormat="1" ht="13" x14ac:dyDescent="0.35">
      <c r="B119" s="13"/>
      <c r="C119" s="89">
        <v>113</v>
      </c>
      <c r="D119" s="24" t="s">
        <v>186</v>
      </c>
      <c r="E119" s="25"/>
      <c r="F119" s="112"/>
      <c r="G119" s="20" t="s">
        <v>22</v>
      </c>
      <c r="H119" s="20" t="s">
        <v>20</v>
      </c>
      <c r="I119" s="26">
        <v>39195</v>
      </c>
      <c r="J119" s="27">
        <f t="shared" ca="1" si="6"/>
        <v>45653.492770833334</v>
      </c>
      <c r="K119" s="28">
        <f t="shared" ca="1" si="17"/>
        <v>17.694500742009136</v>
      </c>
      <c r="L119" s="11" t="s">
        <v>23</v>
      </c>
      <c r="M119" s="20" t="s">
        <v>19</v>
      </c>
      <c r="O119" s="16"/>
      <c r="P119" s="19"/>
      <c r="Q119" s="20">
        <v>1</v>
      </c>
    </row>
    <row r="120" spans="2:18" s="18" customFormat="1" ht="13" x14ac:dyDescent="0.35">
      <c r="B120" s="13">
        <f>B116+1</f>
        <v>41</v>
      </c>
      <c r="C120" s="89">
        <v>114</v>
      </c>
      <c r="D120" s="13" t="s">
        <v>185</v>
      </c>
      <c r="E120" s="67" t="s">
        <v>32</v>
      </c>
      <c r="F120" s="112">
        <f>F116+1</f>
        <v>24</v>
      </c>
      <c r="G120" s="16" t="s">
        <v>22</v>
      </c>
      <c r="H120" s="16" t="s">
        <v>17</v>
      </c>
      <c r="I120" s="6">
        <v>27813</v>
      </c>
      <c r="J120" s="7">
        <f t="shared" ca="1" si="6"/>
        <v>45653.492770833334</v>
      </c>
      <c r="K120" s="8">
        <f t="shared" ca="1" si="17"/>
        <v>48.87806238584475</v>
      </c>
      <c r="L120" s="17" t="s">
        <v>18</v>
      </c>
      <c r="M120" s="16" t="s">
        <v>19</v>
      </c>
      <c r="O120" s="16">
        <v>1</v>
      </c>
      <c r="P120" s="16"/>
      <c r="Q120" s="16"/>
      <c r="R120" s="18" t="s">
        <v>80</v>
      </c>
    </row>
    <row r="121" spans="2:18" s="18" customFormat="1" ht="13" x14ac:dyDescent="0.35">
      <c r="B121" s="13">
        <f>B120+1</f>
        <v>42</v>
      </c>
      <c r="C121" s="89">
        <v>115</v>
      </c>
      <c r="D121" s="13" t="s">
        <v>185</v>
      </c>
      <c r="E121" s="67" t="s">
        <v>32</v>
      </c>
      <c r="F121" s="112">
        <f>F120+1</f>
        <v>25</v>
      </c>
      <c r="G121" s="16" t="s">
        <v>16</v>
      </c>
      <c r="H121" s="16" t="s">
        <v>17</v>
      </c>
      <c r="I121" s="6">
        <v>26076</v>
      </c>
      <c r="J121" s="7">
        <f t="shared" ca="1" si="6"/>
        <v>45653.492770833334</v>
      </c>
      <c r="K121" s="8">
        <f t="shared" ref="K121:K125" ca="1" si="18">SUM(J121-I121)/365</f>
        <v>53.636966495433789</v>
      </c>
      <c r="L121" s="17" t="s">
        <v>18</v>
      </c>
      <c r="M121" s="16" t="s">
        <v>19</v>
      </c>
      <c r="O121" s="16">
        <v>1</v>
      </c>
      <c r="P121" s="19"/>
      <c r="Q121" s="20"/>
      <c r="R121" s="18" t="s">
        <v>80</v>
      </c>
    </row>
    <row r="122" spans="2:18" s="18" customFormat="1" ht="13" x14ac:dyDescent="0.35">
      <c r="B122" s="13"/>
      <c r="C122" s="89">
        <v>116</v>
      </c>
      <c r="D122" s="24" t="s">
        <v>186</v>
      </c>
      <c r="E122" s="25"/>
      <c r="F122" s="112"/>
      <c r="G122" s="20" t="s">
        <v>22</v>
      </c>
      <c r="H122" s="20" t="s">
        <v>20</v>
      </c>
      <c r="I122" s="26">
        <v>39709</v>
      </c>
      <c r="J122" s="27">
        <f t="shared" ca="1" si="6"/>
        <v>45653.492770833334</v>
      </c>
      <c r="K122" s="28">
        <f t="shared" ca="1" si="18"/>
        <v>16.286281563926945</v>
      </c>
      <c r="L122" s="11" t="s">
        <v>23</v>
      </c>
      <c r="M122" s="20" t="s">
        <v>19</v>
      </c>
      <c r="O122" s="16"/>
      <c r="P122" s="19"/>
      <c r="Q122" s="20">
        <v>1</v>
      </c>
    </row>
    <row r="123" spans="2:18" s="18" customFormat="1" ht="13" x14ac:dyDescent="0.35">
      <c r="B123" s="13"/>
      <c r="C123" s="89">
        <v>117</v>
      </c>
      <c r="D123" s="24" t="s">
        <v>186</v>
      </c>
      <c r="E123" s="25"/>
      <c r="F123" s="112"/>
      <c r="G123" s="20" t="s">
        <v>22</v>
      </c>
      <c r="H123" s="20" t="s">
        <v>17</v>
      </c>
      <c r="I123" s="26">
        <v>40905</v>
      </c>
      <c r="J123" s="27">
        <f t="shared" ca="1" si="6"/>
        <v>45653.492770833334</v>
      </c>
      <c r="K123" s="28">
        <f t="shared" ca="1" si="18"/>
        <v>13.00956923515982</v>
      </c>
      <c r="L123" s="11" t="s">
        <v>23</v>
      </c>
      <c r="M123" s="20" t="s">
        <v>19</v>
      </c>
      <c r="O123" s="16"/>
      <c r="P123" s="19"/>
      <c r="Q123" s="20">
        <v>1</v>
      </c>
    </row>
    <row r="124" spans="2:18" s="12" customFormat="1" ht="13" x14ac:dyDescent="0.35">
      <c r="B124" s="13">
        <f>B121+1</f>
        <v>43</v>
      </c>
      <c r="C124" s="89">
        <v>118</v>
      </c>
      <c r="D124" s="13" t="s">
        <v>185</v>
      </c>
      <c r="E124" s="128" t="s">
        <v>32</v>
      </c>
      <c r="F124" s="119">
        <f>F121+1</f>
        <v>26</v>
      </c>
      <c r="G124" s="16" t="s">
        <v>16</v>
      </c>
      <c r="H124" s="16" t="s">
        <v>20</v>
      </c>
      <c r="I124" s="6">
        <v>25583</v>
      </c>
      <c r="J124" s="7">
        <f t="shared" ca="1" si="6"/>
        <v>45653.492770833334</v>
      </c>
      <c r="K124" s="8">
        <f t="shared" ca="1" si="18"/>
        <v>54.987651426940644</v>
      </c>
      <c r="L124" s="17" t="s">
        <v>18</v>
      </c>
      <c r="M124" s="16" t="s">
        <v>19</v>
      </c>
      <c r="O124" s="16">
        <v>1</v>
      </c>
      <c r="P124" s="29"/>
      <c r="Q124" s="20"/>
      <c r="R124" s="18" t="s">
        <v>82</v>
      </c>
    </row>
    <row r="125" spans="2:18" s="12" customFormat="1" ht="13" x14ac:dyDescent="0.35">
      <c r="B125" s="13"/>
      <c r="C125" s="89">
        <v>119</v>
      </c>
      <c r="D125" s="41" t="s">
        <v>13</v>
      </c>
      <c r="E125" s="123"/>
      <c r="F125" s="119"/>
      <c r="G125" s="29" t="s">
        <v>16</v>
      </c>
      <c r="H125" s="29" t="s">
        <v>17</v>
      </c>
      <c r="I125" s="30">
        <v>25671</v>
      </c>
      <c r="J125" s="58">
        <f t="shared" ca="1" si="6"/>
        <v>45653.492770833334</v>
      </c>
      <c r="K125" s="31">
        <f t="shared" ca="1" si="18"/>
        <v>54.746555536529684</v>
      </c>
      <c r="L125" s="10" t="s">
        <v>21</v>
      </c>
      <c r="M125" s="29" t="s">
        <v>19</v>
      </c>
      <c r="N125" s="99"/>
      <c r="O125" s="29"/>
      <c r="P125" s="29">
        <v>1</v>
      </c>
      <c r="Q125" s="29"/>
    </row>
    <row r="126" spans="2:18" s="18" customFormat="1" ht="13" x14ac:dyDescent="0.35">
      <c r="B126" s="13">
        <f>B124+1</f>
        <v>44</v>
      </c>
      <c r="C126" s="89">
        <v>120</v>
      </c>
      <c r="D126" s="13" t="s">
        <v>185</v>
      </c>
      <c r="E126" s="128" t="s">
        <v>32</v>
      </c>
      <c r="F126" s="119">
        <f>F124+1</f>
        <v>27</v>
      </c>
      <c r="G126" s="16" t="s">
        <v>16</v>
      </c>
      <c r="H126" s="16" t="s">
        <v>20</v>
      </c>
      <c r="I126" s="129">
        <v>31370</v>
      </c>
      <c r="J126" s="7">
        <f t="shared" ref="J126:J207" ca="1" si="19">NOW()</f>
        <v>45653.492770833334</v>
      </c>
      <c r="K126" s="8">
        <f t="shared" ref="K126:K131" ca="1" si="20">SUM(J126-I126)/365</f>
        <v>39.132856906392696</v>
      </c>
      <c r="L126" s="17" t="s">
        <v>18</v>
      </c>
      <c r="M126" s="16" t="s">
        <v>19</v>
      </c>
      <c r="O126" s="16">
        <v>1</v>
      </c>
      <c r="P126" s="16"/>
      <c r="Q126" s="16"/>
      <c r="R126" s="18" t="s">
        <v>82</v>
      </c>
    </row>
    <row r="127" spans="2:18" s="18" customFormat="1" ht="13" x14ac:dyDescent="0.35">
      <c r="B127" s="13"/>
      <c r="C127" s="89">
        <v>121</v>
      </c>
      <c r="D127" s="41" t="s">
        <v>13</v>
      </c>
      <c r="E127" s="123"/>
      <c r="F127" s="119"/>
      <c r="G127" s="29" t="s">
        <v>16</v>
      </c>
      <c r="H127" s="29" t="s">
        <v>17</v>
      </c>
      <c r="I127" s="30">
        <v>31266</v>
      </c>
      <c r="J127" s="58">
        <f t="shared" ca="1" si="19"/>
        <v>45653.492770833334</v>
      </c>
      <c r="K127" s="31">
        <f t="shared" ca="1" si="20"/>
        <v>39.417788413242015</v>
      </c>
      <c r="L127" s="10" t="s">
        <v>21</v>
      </c>
      <c r="M127" s="29" t="s">
        <v>19</v>
      </c>
      <c r="N127" s="99"/>
      <c r="O127" s="29"/>
      <c r="P127" s="29">
        <v>1</v>
      </c>
      <c r="Q127" s="29"/>
    </row>
    <row r="128" spans="2:18" s="18" customFormat="1" ht="13" x14ac:dyDescent="0.35">
      <c r="B128" s="13"/>
      <c r="C128" s="89">
        <v>122</v>
      </c>
      <c r="D128" s="24" t="s">
        <v>186</v>
      </c>
      <c r="E128" s="120"/>
      <c r="F128" s="119"/>
      <c r="G128" s="20" t="s">
        <v>22</v>
      </c>
      <c r="H128" s="20" t="s">
        <v>20</v>
      </c>
      <c r="I128" s="26">
        <v>41476</v>
      </c>
      <c r="J128" s="27">
        <f t="shared" ca="1" si="19"/>
        <v>45653.492770833334</v>
      </c>
      <c r="K128" s="28">
        <f t="shared" ca="1" si="20"/>
        <v>11.445185673515985</v>
      </c>
      <c r="L128" s="11" t="s">
        <v>23</v>
      </c>
      <c r="M128" s="20" t="s">
        <v>19</v>
      </c>
      <c r="O128" s="54"/>
      <c r="P128" s="61"/>
      <c r="Q128" s="20">
        <v>1</v>
      </c>
    </row>
    <row r="129" spans="2:18" s="18" customFormat="1" ht="13" x14ac:dyDescent="0.35">
      <c r="B129" s="13">
        <f>B126+1</f>
        <v>45</v>
      </c>
      <c r="C129" s="89">
        <v>123</v>
      </c>
      <c r="D129" s="13" t="s">
        <v>185</v>
      </c>
      <c r="E129" s="128" t="s">
        <v>32</v>
      </c>
      <c r="F129" s="119">
        <f>F126+1</f>
        <v>28</v>
      </c>
      <c r="G129" s="16" t="s">
        <v>16</v>
      </c>
      <c r="H129" s="16" t="s">
        <v>17</v>
      </c>
      <c r="I129" s="6">
        <v>27810</v>
      </c>
      <c r="J129" s="7">
        <f t="shared" ref="J129:J236" ca="1" si="21">NOW()</f>
        <v>45653.492770833334</v>
      </c>
      <c r="K129" s="8">
        <f t="shared" ca="1" si="20"/>
        <v>48.886281563926943</v>
      </c>
      <c r="L129" s="17" t="s">
        <v>18</v>
      </c>
      <c r="M129" s="16" t="s">
        <v>19</v>
      </c>
      <c r="O129" s="16">
        <v>1</v>
      </c>
      <c r="P129" s="19"/>
      <c r="Q129" s="20"/>
      <c r="R129" s="18" t="s">
        <v>82</v>
      </c>
    </row>
    <row r="130" spans="2:18" s="18" customFormat="1" ht="13" x14ac:dyDescent="0.35">
      <c r="B130" s="13"/>
      <c r="C130" s="89">
        <v>124</v>
      </c>
      <c r="D130" s="41" t="s">
        <v>13</v>
      </c>
      <c r="E130" s="123"/>
      <c r="F130" s="119"/>
      <c r="G130" s="29" t="s">
        <v>16</v>
      </c>
      <c r="H130" s="29" t="s">
        <v>20</v>
      </c>
      <c r="I130" s="30">
        <v>28093</v>
      </c>
      <c r="J130" s="58">
        <f t="shared" ca="1" si="21"/>
        <v>45653.492770833334</v>
      </c>
      <c r="K130" s="31">
        <f t="shared" ca="1" si="20"/>
        <v>48.110939098173517</v>
      </c>
      <c r="L130" s="10" t="s">
        <v>21</v>
      </c>
      <c r="M130" s="29" t="s">
        <v>19</v>
      </c>
      <c r="N130" s="99"/>
      <c r="O130" s="29"/>
      <c r="P130" s="29">
        <v>1</v>
      </c>
      <c r="Q130" s="29"/>
    </row>
    <row r="131" spans="2:18" s="18" customFormat="1" ht="13" x14ac:dyDescent="0.35">
      <c r="B131" s="13"/>
      <c r="C131" s="89">
        <v>125</v>
      </c>
      <c r="D131" s="24" t="s">
        <v>186</v>
      </c>
      <c r="E131" s="120"/>
      <c r="F131" s="119"/>
      <c r="G131" s="20" t="s">
        <v>22</v>
      </c>
      <c r="H131" s="20" t="s">
        <v>17</v>
      </c>
      <c r="I131" s="26">
        <v>38531</v>
      </c>
      <c r="J131" s="27">
        <f t="shared" ca="1" si="21"/>
        <v>45653.492770833334</v>
      </c>
      <c r="K131" s="28">
        <f t="shared" ca="1" si="20"/>
        <v>19.513678824200916</v>
      </c>
      <c r="L131" s="11" t="s">
        <v>23</v>
      </c>
      <c r="M131" s="20" t="s">
        <v>19</v>
      </c>
      <c r="O131" s="54"/>
      <c r="P131" s="61"/>
      <c r="Q131" s="20">
        <v>1</v>
      </c>
    </row>
    <row r="132" spans="2:18" s="18" customFormat="1" ht="13" x14ac:dyDescent="0.35">
      <c r="B132" s="13">
        <f>B129+1</f>
        <v>46</v>
      </c>
      <c r="C132" s="89">
        <v>126</v>
      </c>
      <c r="D132" s="13" t="s">
        <v>185</v>
      </c>
      <c r="E132" s="118" t="s">
        <v>32</v>
      </c>
      <c r="F132" s="119">
        <f>F129+1</f>
        <v>29</v>
      </c>
      <c r="G132" s="16" t="s">
        <v>16</v>
      </c>
      <c r="H132" s="16" t="s">
        <v>20</v>
      </c>
      <c r="I132" s="6">
        <v>30687</v>
      </c>
      <c r="J132" s="7">
        <f t="shared" ca="1" si="21"/>
        <v>45653.492770833334</v>
      </c>
      <c r="K132" s="8">
        <f t="shared" ref="K132:K134" ca="1" si="22">SUM(J132-I132)/365</f>
        <v>41.004089783105023</v>
      </c>
      <c r="L132" s="17" t="s">
        <v>18</v>
      </c>
      <c r="M132" s="16" t="s">
        <v>19</v>
      </c>
      <c r="O132" s="16">
        <v>1</v>
      </c>
      <c r="P132" s="19"/>
      <c r="Q132" s="20"/>
      <c r="R132" s="18" t="s">
        <v>96</v>
      </c>
    </row>
    <row r="133" spans="2:18" s="18" customFormat="1" ht="13" x14ac:dyDescent="0.35">
      <c r="B133" s="13"/>
      <c r="C133" s="89">
        <v>127</v>
      </c>
      <c r="D133" s="41" t="s">
        <v>13</v>
      </c>
      <c r="E133" s="123"/>
      <c r="F133" s="119"/>
      <c r="G133" s="29" t="s">
        <v>16</v>
      </c>
      <c r="H133" s="29" t="s">
        <v>17</v>
      </c>
      <c r="I133" s="30">
        <v>30114</v>
      </c>
      <c r="J133" s="58">
        <f t="shared" ca="1" si="21"/>
        <v>45653.492770833334</v>
      </c>
      <c r="K133" s="31">
        <f t="shared" ca="1" si="22"/>
        <v>42.573952796803653</v>
      </c>
      <c r="L133" s="10" t="s">
        <v>21</v>
      </c>
      <c r="M133" s="29" t="s">
        <v>19</v>
      </c>
      <c r="N133" s="99"/>
      <c r="O133" s="29"/>
      <c r="P133" s="29">
        <v>1</v>
      </c>
      <c r="Q133" s="29"/>
    </row>
    <row r="134" spans="2:18" s="18" customFormat="1" ht="13" x14ac:dyDescent="0.35">
      <c r="B134" s="13"/>
      <c r="C134" s="89">
        <v>128</v>
      </c>
      <c r="D134" s="24" t="s">
        <v>186</v>
      </c>
      <c r="E134" s="120"/>
      <c r="F134" s="119"/>
      <c r="G134" s="20" t="s">
        <v>22</v>
      </c>
      <c r="H134" s="20" t="s">
        <v>20</v>
      </c>
      <c r="I134" s="26">
        <v>44332</v>
      </c>
      <c r="J134" s="27">
        <f t="shared" ca="1" si="19"/>
        <v>45653.492770833334</v>
      </c>
      <c r="K134" s="28">
        <f t="shared" ca="1" si="22"/>
        <v>3.6205281392694091</v>
      </c>
      <c r="L134" s="11" t="s">
        <v>23</v>
      </c>
      <c r="M134" s="20" t="s">
        <v>19</v>
      </c>
      <c r="O134" s="54"/>
      <c r="P134" s="61"/>
      <c r="Q134" s="20">
        <v>1</v>
      </c>
    </row>
    <row r="135" spans="2:18" s="18" customFormat="1" ht="13" x14ac:dyDescent="0.35">
      <c r="B135" s="13">
        <f>B132+1</f>
        <v>47</v>
      </c>
      <c r="C135" s="89">
        <v>129</v>
      </c>
      <c r="D135" s="13" t="s">
        <v>185</v>
      </c>
      <c r="E135" s="118" t="s">
        <v>32</v>
      </c>
      <c r="F135" s="119">
        <f>F132+1</f>
        <v>30</v>
      </c>
      <c r="G135" s="16" t="s">
        <v>16</v>
      </c>
      <c r="H135" s="16" t="s">
        <v>17</v>
      </c>
      <c r="I135" s="6">
        <v>28929</v>
      </c>
      <c r="J135" s="7">
        <f t="shared" ca="1" si="21"/>
        <v>45653.492770833334</v>
      </c>
      <c r="K135" s="8">
        <f t="shared" ref="K135:K137" ca="1" si="23">SUM(J135-I135)/365</f>
        <v>45.820528139269406</v>
      </c>
      <c r="L135" s="17" t="s">
        <v>18</v>
      </c>
      <c r="M135" s="16" t="s">
        <v>19</v>
      </c>
      <c r="O135" s="16">
        <v>1</v>
      </c>
      <c r="P135" s="19"/>
      <c r="Q135" s="20"/>
      <c r="R135" s="18" t="s">
        <v>108</v>
      </c>
    </row>
    <row r="136" spans="2:18" s="18" customFormat="1" ht="13" x14ac:dyDescent="0.35">
      <c r="B136" s="13"/>
      <c r="C136" s="89">
        <v>130</v>
      </c>
      <c r="D136" s="41" t="s">
        <v>13</v>
      </c>
      <c r="E136" s="123"/>
      <c r="F136" s="119"/>
      <c r="G136" s="29" t="s">
        <v>16</v>
      </c>
      <c r="H136" s="29" t="s">
        <v>20</v>
      </c>
      <c r="I136" s="30">
        <v>28584</v>
      </c>
      <c r="J136" s="58">
        <f t="shared" ca="1" si="21"/>
        <v>45653.492770833334</v>
      </c>
      <c r="K136" s="31">
        <f t="shared" ca="1" si="23"/>
        <v>46.765733618721463</v>
      </c>
      <c r="L136" s="10" t="s">
        <v>21</v>
      </c>
      <c r="M136" s="29" t="s">
        <v>19</v>
      </c>
      <c r="N136" s="99"/>
      <c r="O136" s="29"/>
      <c r="P136" s="29">
        <v>1</v>
      </c>
      <c r="Q136" s="29"/>
    </row>
    <row r="137" spans="2:18" s="18" customFormat="1" ht="13" x14ac:dyDescent="0.35">
      <c r="B137" s="13"/>
      <c r="C137" s="89">
        <v>131</v>
      </c>
      <c r="D137" s="24" t="s">
        <v>186</v>
      </c>
      <c r="E137" s="120"/>
      <c r="F137" s="119"/>
      <c r="G137" s="20" t="s">
        <v>22</v>
      </c>
      <c r="H137" s="20" t="s">
        <v>20</v>
      </c>
      <c r="I137" s="26">
        <v>41162</v>
      </c>
      <c r="J137" s="27">
        <f t="shared" ca="1" si="21"/>
        <v>45653.492770833334</v>
      </c>
      <c r="K137" s="28">
        <f t="shared" ca="1" si="23"/>
        <v>12.305459646118724</v>
      </c>
      <c r="L137" s="11" t="s">
        <v>23</v>
      </c>
      <c r="M137" s="20" t="s">
        <v>19</v>
      </c>
      <c r="O137" s="54"/>
      <c r="P137" s="61"/>
      <c r="Q137" s="20">
        <v>1</v>
      </c>
    </row>
    <row r="138" spans="2:18" s="18" customFormat="1" ht="13" x14ac:dyDescent="0.35">
      <c r="B138" s="13">
        <f>B135+1</f>
        <v>48</v>
      </c>
      <c r="C138" s="89">
        <v>132</v>
      </c>
      <c r="D138" s="13" t="s">
        <v>185</v>
      </c>
      <c r="E138" s="118" t="s">
        <v>32</v>
      </c>
      <c r="F138" s="119">
        <f>F135+1</f>
        <v>31</v>
      </c>
      <c r="G138" s="16" t="s">
        <v>16</v>
      </c>
      <c r="H138" s="16" t="s">
        <v>20</v>
      </c>
      <c r="I138" s="6">
        <v>28888</v>
      </c>
      <c r="J138" s="7">
        <f t="shared" ca="1" si="21"/>
        <v>45653.492770833334</v>
      </c>
      <c r="K138" s="8">
        <f t="shared" ref="K138:K141" ca="1" si="24">SUM(J138-I138)/365</f>
        <v>45.932856906392693</v>
      </c>
      <c r="L138" s="17" t="s">
        <v>18</v>
      </c>
      <c r="M138" s="16" t="s">
        <v>19</v>
      </c>
      <c r="O138" s="16">
        <v>1</v>
      </c>
      <c r="P138" s="19"/>
      <c r="Q138" s="20"/>
      <c r="R138" s="18" t="s">
        <v>106</v>
      </c>
    </row>
    <row r="139" spans="2:18" s="18" customFormat="1" ht="13" x14ac:dyDescent="0.35">
      <c r="B139" s="13"/>
      <c r="C139" s="89">
        <v>133</v>
      </c>
      <c r="D139" s="41" t="s">
        <v>13</v>
      </c>
      <c r="E139" s="123"/>
      <c r="F139" s="119"/>
      <c r="G139" s="29" t="s">
        <v>16</v>
      </c>
      <c r="H139" s="29" t="s">
        <v>17</v>
      </c>
      <c r="I139" s="30">
        <v>28483</v>
      </c>
      <c r="J139" s="58">
        <f t="shared" ca="1" si="21"/>
        <v>45653.492770833334</v>
      </c>
      <c r="K139" s="31">
        <f t="shared" ca="1" si="24"/>
        <v>47.042445947488588</v>
      </c>
      <c r="L139" s="10" t="s">
        <v>21</v>
      </c>
      <c r="M139" s="29" t="s">
        <v>19</v>
      </c>
      <c r="N139" s="99"/>
      <c r="O139" s="29"/>
      <c r="P139" s="29">
        <v>1</v>
      </c>
      <c r="Q139" s="29"/>
    </row>
    <row r="140" spans="2:18" s="18" customFormat="1" ht="13" x14ac:dyDescent="0.35">
      <c r="B140" s="13"/>
      <c r="C140" s="89">
        <v>134</v>
      </c>
      <c r="D140" s="24" t="s">
        <v>186</v>
      </c>
      <c r="E140" s="120"/>
      <c r="F140" s="119"/>
      <c r="G140" s="20" t="s">
        <v>22</v>
      </c>
      <c r="H140" s="20" t="s">
        <v>20</v>
      </c>
      <c r="I140" s="26">
        <v>38841</v>
      </c>
      <c r="J140" s="27">
        <f t="shared" ca="1" si="21"/>
        <v>45653.492770833334</v>
      </c>
      <c r="K140" s="28">
        <f t="shared" ca="1" si="24"/>
        <v>18.664363755707765</v>
      </c>
      <c r="L140" s="11" t="s">
        <v>23</v>
      </c>
      <c r="M140" s="20" t="s">
        <v>19</v>
      </c>
      <c r="O140" s="54"/>
      <c r="P140" s="61"/>
      <c r="Q140" s="20">
        <v>1</v>
      </c>
    </row>
    <row r="141" spans="2:18" s="18" customFormat="1" ht="13" x14ac:dyDescent="0.35">
      <c r="B141" s="13"/>
      <c r="C141" s="89">
        <v>135</v>
      </c>
      <c r="D141" s="24" t="s">
        <v>186</v>
      </c>
      <c r="E141" s="120"/>
      <c r="F141" s="119"/>
      <c r="G141" s="20" t="s">
        <v>22</v>
      </c>
      <c r="H141" s="20" t="s">
        <v>20</v>
      </c>
      <c r="I141" s="26">
        <v>39796</v>
      </c>
      <c r="J141" s="27">
        <f t="shared" ca="1" si="21"/>
        <v>45653.492770833334</v>
      </c>
      <c r="K141" s="28">
        <f t="shared" ca="1" si="24"/>
        <v>16.047925399543381</v>
      </c>
      <c r="L141" s="11" t="s">
        <v>23</v>
      </c>
      <c r="M141" s="20" t="s">
        <v>19</v>
      </c>
      <c r="O141" s="54"/>
      <c r="P141" s="61"/>
      <c r="Q141" s="20">
        <v>1</v>
      </c>
    </row>
    <row r="142" spans="2:18" s="18" customFormat="1" ht="13" x14ac:dyDescent="0.35">
      <c r="B142" s="13"/>
      <c r="C142" s="89">
        <v>136</v>
      </c>
      <c r="D142" s="24" t="s">
        <v>186</v>
      </c>
      <c r="E142" s="120"/>
      <c r="F142" s="119"/>
      <c r="G142" s="20" t="s">
        <v>22</v>
      </c>
      <c r="H142" s="20" t="s">
        <v>20</v>
      </c>
      <c r="I142" s="26">
        <v>40332</v>
      </c>
      <c r="J142" s="27">
        <f t="shared" ca="1" si="21"/>
        <v>45653.492770833334</v>
      </c>
      <c r="K142" s="28">
        <f t="shared" ref="K142:K146" ca="1" si="25">SUM(J142-I142)/365</f>
        <v>14.579432248858451</v>
      </c>
      <c r="L142" s="11" t="s">
        <v>23</v>
      </c>
      <c r="M142" s="20" t="s">
        <v>19</v>
      </c>
      <c r="O142" s="54"/>
      <c r="P142" s="61"/>
      <c r="Q142" s="20">
        <v>1</v>
      </c>
    </row>
    <row r="143" spans="2:18" s="18" customFormat="1" ht="13" x14ac:dyDescent="0.35">
      <c r="B143" s="13">
        <f>B138+1</f>
        <v>49</v>
      </c>
      <c r="C143" s="89">
        <v>137</v>
      </c>
      <c r="D143" s="13" t="s">
        <v>185</v>
      </c>
      <c r="E143" s="118" t="s">
        <v>32</v>
      </c>
      <c r="F143" s="119">
        <f>F138+1</f>
        <v>32</v>
      </c>
      <c r="G143" s="16" t="s">
        <v>16</v>
      </c>
      <c r="H143" s="16" t="s">
        <v>17</v>
      </c>
      <c r="I143" s="6">
        <v>28247</v>
      </c>
      <c r="J143" s="7">
        <f t="shared" ca="1" si="21"/>
        <v>45653.492770833334</v>
      </c>
      <c r="K143" s="8">
        <f t="shared" ca="1" si="25"/>
        <v>47.68902128995434</v>
      </c>
      <c r="L143" s="17" t="s">
        <v>18</v>
      </c>
      <c r="M143" s="16" t="s">
        <v>19</v>
      </c>
      <c r="O143" s="16">
        <v>1</v>
      </c>
      <c r="P143" s="19"/>
      <c r="Q143" s="20"/>
      <c r="R143" s="18" t="s">
        <v>119</v>
      </c>
    </row>
    <row r="144" spans="2:18" s="18" customFormat="1" ht="13" x14ac:dyDescent="0.35">
      <c r="B144" s="13"/>
      <c r="C144" s="89">
        <v>138</v>
      </c>
      <c r="D144" s="41" t="s">
        <v>13</v>
      </c>
      <c r="E144" s="123"/>
      <c r="F144" s="119"/>
      <c r="G144" s="29" t="s">
        <v>16</v>
      </c>
      <c r="H144" s="29" t="s">
        <v>20</v>
      </c>
      <c r="I144" s="30">
        <v>28377</v>
      </c>
      <c r="J144" s="58">
        <f t="shared" ca="1" si="21"/>
        <v>45653.492770833334</v>
      </c>
      <c r="K144" s="31">
        <f t="shared" ca="1" si="25"/>
        <v>47.332856906392699</v>
      </c>
      <c r="L144" s="10" t="s">
        <v>21</v>
      </c>
      <c r="M144" s="29" t="s">
        <v>19</v>
      </c>
      <c r="N144" s="99"/>
      <c r="O144" s="29"/>
      <c r="P144" s="29">
        <v>1</v>
      </c>
      <c r="Q144" s="29"/>
    </row>
    <row r="145" spans="2:18" s="18" customFormat="1" ht="13" x14ac:dyDescent="0.35">
      <c r="B145" s="13"/>
      <c r="C145" s="89">
        <v>139</v>
      </c>
      <c r="D145" s="24" t="s">
        <v>186</v>
      </c>
      <c r="E145" s="120"/>
      <c r="F145" s="119"/>
      <c r="G145" s="20" t="s">
        <v>22</v>
      </c>
      <c r="H145" s="20" t="s">
        <v>20</v>
      </c>
      <c r="I145" s="26">
        <v>40099</v>
      </c>
      <c r="J145" s="27">
        <f t="shared" ca="1" si="21"/>
        <v>45653.492770833334</v>
      </c>
      <c r="K145" s="28">
        <f t="shared" ca="1" si="25"/>
        <v>15.217788413242012</v>
      </c>
      <c r="L145" s="11" t="s">
        <v>23</v>
      </c>
      <c r="M145" s="20" t="s">
        <v>19</v>
      </c>
      <c r="O145" s="54"/>
      <c r="P145" s="61"/>
      <c r="Q145" s="20">
        <v>1</v>
      </c>
    </row>
    <row r="146" spans="2:18" s="18" customFormat="1" ht="13" x14ac:dyDescent="0.35">
      <c r="B146" s="13"/>
      <c r="C146" s="89">
        <v>140</v>
      </c>
      <c r="D146" s="24" t="s">
        <v>186</v>
      </c>
      <c r="E146" s="120"/>
      <c r="F146" s="119"/>
      <c r="G146" s="20" t="s">
        <v>22</v>
      </c>
      <c r="H146" s="20" t="s">
        <v>17</v>
      </c>
      <c r="I146" s="26">
        <v>40710</v>
      </c>
      <c r="J146" s="27">
        <f t="shared" ca="1" si="21"/>
        <v>45653.492770833334</v>
      </c>
      <c r="K146" s="28">
        <f t="shared" ca="1" si="25"/>
        <v>13.543815810502286</v>
      </c>
      <c r="L146" s="11" t="s">
        <v>23</v>
      </c>
      <c r="M146" s="20" t="s">
        <v>19</v>
      </c>
      <c r="O146" s="54"/>
      <c r="P146" s="61"/>
      <c r="Q146" s="20">
        <v>1</v>
      </c>
    </row>
    <row r="147" spans="2:18" s="18" customFormat="1" ht="13" x14ac:dyDescent="0.35">
      <c r="B147" s="13">
        <f>B143+1</f>
        <v>50</v>
      </c>
      <c r="C147" s="89">
        <v>141</v>
      </c>
      <c r="D147" s="13" t="s">
        <v>185</v>
      </c>
      <c r="E147" s="118" t="s">
        <v>32</v>
      </c>
      <c r="F147" s="119">
        <f>F143+1</f>
        <v>33</v>
      </c>
      <c r="G147" s="16" t="s">
        <v>22</v>
      </c>
      <c r="H147" s="16" t="s">
        <v>17</v>
      </c>
      <c r="I147" s="6">
        <v>30176</v>
      </c>
      <c r="J147" s="7">
        <f t="shared" ca="1" si="21"/>
        <v>45653.492770833334</v>
      </c>
      <c r="K147" s="8">
        <f t="shared" ref="K147" ca="1" si="26">SUM(J147-I147)/365</f>
        <v>42.404089783105029</v>
      </c>
      <c r="L147" s="17" t="s">
        <v>18</v>
      </c>
      <c r="M147" s="16" t="s">
        <v>19</v>
      </c>
      <c r="O147" s="16">
        <v>1</v>
      </c>
      <c r="P147" s="19"/>
      <c r="Q147" s="20"/>
      <c r="R147" s="18" t="s">
        <v>126</v>
      </c>
    </row>
    <row r="148" spans="2:18" s="18" customFormat="1" ht="13" x14ac:dyDescent="0.35">
      <c r="B148" s="13">
        <f>B147+1</f>
        <v>51</v>
      </c>
      <c r="C148" s="89">
        <v>142</v>
      </c>
      <c r="D148" s="13" t="s">
        <v>185</v>
      </c>
      <c r="E148" s="128" t="s">
        <v>32</v>
      </c>
      <c r="F148" s="119">
        <f>F147+1</f>
        <v>34</v>
      </c>
      <c r="G148" s="16" t="s">
        <v>22</v>
      </c>
      <c r="H148" s="16" t="s">
        <v>17</v>
      </c>
      <c r="I148" s="6">
        <v>28167</v>
      </c>
      <c r="J148" s="7">
        <f t="shared" ref="J148:J192" ca="1" si="27">NOW()</f>
        <v>45653.492770833334</v>
      </c>
      <c r="K148" s="8">
        <f ca="1">SUM(J148-I148)/365</f>
        <v>47.908199372146122</v>
      </c>
      <c r="L148" s="17" t="s">
        <v>18</v>
      </c>
      <c r="M148" s="16" t="s">
        <v>19</v>
      </c>
      <c r="O148" s="16">
        <v>1</v>
      </c>
      <c r="P148" s="29"/>
      <c r="Q148" s="20"/>
      <c r="R148" s="18" t="s">
        <v>131</v>
      </c>
    </row>
    <row r="149" spans="2:18" s="18" customFormat="1" ht="13" x14ac:dyDescent="0.35">
      <c r="B149" s="13">
        <f>B148+1</f>
        <v>52</v>
      </c>
      <c r="C149" s="89">
        <v>143</v>
      </c>
      <c r="D149" s="13" t="s">
        <v>185</v>
      </c>
      <c r="E149" s="118" t="s">
        <v>32</v>
      </c>
      <c r="F149" s="119">
        <f>F148+1</f>
        <v>35</v>
      </c>
      <c r="G149" s="16" t="s">
        <v>16</v>
      </c>
      <c r="H149" s="16" t="s">
        <v>17</v>
      </c>
      <c r="I149" s="6">
        <v>28227</v>
      </c>
      <c r="J149" s="7">
        <f t="shared" ca="1" si="21"/>
        <v>45653.492770833334</v>
      </c>
      <c r="K149" s="8">
        <f t="shared" ref="K149:K152" ca="1" si="28">SUM(J149-I149)/365</f>
        <v>47.743815810502284</v>
      </c>
      <c r="L149" s="17" t="s">
        <v>18</v>
      </c>
      <c r="M149" s="16" t="s">
        <v>19</v>
      </c>
      <c r="O149" s="16">
        <v>1</v>
      </c>
      <c r="P149" s="19"/>
      <c r="Q149" s="20"/>
      <c r="R149" s="18" t="s">
        <v>147</v>
      </c>
    </row>
    <row r="150" spans="2:18" s="18" customFormat="1" ht="13" x14ac:dyDescent="0.35">
      <c r="B150" s="13"/>
      <c r="C150" s="89">
        <v>144</v>
      </c>
      <c r="D150" s="41" t="s">
        <v>13</v>
      </c>
      <c r="E150" s="123"/>
      <c r="F150" s="119"/>
      <c r="G150" s="29" t="s">
        <v>16</v>
      </c>
      <c r="H150" s="29" t="s">
        <v>20</v>
      </c>
      <c r="I150" s="30">
        <v>28978</v>
      </c>
      <c r="J150" s="58">
        <f t="shared" ca="1" si="21"/>
        <v>45653.492770833334</v>
      </c>
      <c r="K150" s="31">
        <f t="shared" ca="1" si="28"/>
        <v>45.68628156392694</v>
      </c>
      <c r="L150" s="10" t="s">
        <v>21</v>
      </c>
      <c r="M150" s="29" t="s">
        <v>19</v>
      </c>
      <c r="N150" s="99"/>
      <c r="O150" s="29"/>
      <c r="P150" s="29">
        <v>1</v>
      </c>
      <c r="Q150" s="29"/>
    </row>
    <row r="151" spans="2:18" s="18" customFormat="1" ht="13" x14ac:dyDescent="0.35">
      <c r="B151" s="13"/>
      <c r="C151" s="89">
        <v>145</v>
      </c>
      <c r="D151" s="24" t="s">
        <v>186</v>
      </c>
      <c r="E151" s="120"/>
      <c r="F151" s="119"/>
      <c r="G151" s="20" t="s">
        <v>22</v>
      </c>
      <c r="H151" s="20" t="s">
        <v>20</v>
      </c>
      <c r="I151" s="26">
        <v>37973</v>
      </c>
      <c r="J151" s="27">
        <f t="shared" ca="1" si="21"/>
        <v>45653.492770833334</v>
      </c>
      <c r="K151" s="28">
        <f t="shared" ca="1" si="28"/>
        <v>21.042445947488588</v>
      </c>
      <c r="L151" s="11" t="s">
        <v>23</v>
      </c>
      <c r="M151" s="20" t="s">
        <v>19</v>
      </c>
      <c r="O151" s="54"/>
      <c r="P151" s="61"/>
      <c r="Q151" s="20">
        <v>1</v>
      </c>
    </row>
    <row r="152" spans="2:18" s="18" customFormat="1" ht="13" x14ac:dyDescent="0.35">
      <c r="B152" s="13"/>
      <c r="C152" s="89">
        <v>146</v>
      </c>
      <c r="D152" s="24" t="s">
        <v>186</v>
      </c>
      <c r="E152" s="120"/>
      <c r="F152" s="119"/>
      <c r="G152" s="20" t="s">
        <v>22</v>
      </c>
      <c r="H152" s="20" t="s">
        <v>20</v>
      </c>
      <c r="I152" s="26">
        <v>40824</v>
      </c>
      <c r="J152" s="27">
        <f t="shared" ca="1" si="21"/>
        <v>45653.492770833334</v>
      </c>
      <c r="K152" s="28">
        <f t="shared" ca="1" si="28"/>
        <v>13.231487043378998</v>
      </c>
      <c r="L152" s="11" t="s">
        <v>23</v>
      </c>
      <c r="M152" s="20" t="s">
        <v>19</v>
      </c>
      <c r="O152" s="54"/>
      <c r="P152" s="61"/>
      <c r="Q152" s="20">
        <v>1</v>
      </c>
    </row>
    <row r="153" spans="2:18" s="18" customFormat="1" ht="13" x14ac:dyDescent="0.35">
      <c r="B153" s="13">
        <f>B149+1</f>
        <v>53</v>
      </c>
      <c r="C153" s="89">
        <v>147</v>
      </c>
      <c r="D153" s="13" t="s">
        <v>185</v>
      </c>
      <c r="E153" s="118" t="s">
        <v>32</v>
      </c>
      <c r="F153" s="119">
        <f>F149+1</f>
        <v>36</v>
      </c>
      <c r="G153" s="16" t="s">
        <v>22</v>
      </c>
      <c r="H153" s="16" t="s">
        <v>20</v>
      </c>
      <c r="I153" s="6">
        <v>26022</v>
      </c>
      <c r="J153" s="7">
        <f t="shared" ca="1" si="21"/>
        <v>45653.492770833334</v>
      </c>
      <c r="K153" s="8">
        <f t="shared" ref="K153:K156" ca="1" si="29">SUM(J153-I153)/365</f>
        <v>53.784911700913241</v>
      </c>
      <c r="L153" s="17" t="s">
        <v>18</v>
      </c>
      <c r="M153" s="16" t="s">
        <v>19</v>
      </c>
      <c r="O153" s="16">
        <v>1</v>
      </c>
      <c r="P153" s="19"/>
      <c r="Q153" s="20"/>
      <c r="R153" s="18" t="s">
        <v>160</v>
      </c>
    </row>
    <row r="154" spans="2:18" s="18" customFormat="1" ht="13" x14ac:dyDescent="0.35">
      <c r="B154" s="13">
        <f>B153+1</f>
        <v>54</v>
      </c>
      <c r="C154" s="89">
        <v>148</v>
      </c>
      <c r="D154" s="13" t="s">
        <v>185</v>
      </c>
      <c r="E154" s="118" t="s">
        <v>32</v>
      </c>
      <c r="F154" s="119">
        <f>F153+1</f>
        <v>37</v>
      </c>
      <c r="G154" s="16" t="s">
        <v>16</v>
      </c>
      <c r="H154" s="16" t="s">
        <v>20</v>
      </c>
      <c r="I154" s="6">
        <v>29198</v>
      </c>
      <c r="J154" s="7">
        <f t="shared" ca="1" si="21"/>
        <v>45653.492770833334</v>
      </c>
      <c r="K154" s="8">
        <f t="shared" ca="1" si="29"/>
        <v>45.083541837899546</v>
      </c>
      <c r="L154" s="17" t="s">
        <v>18</v>
      </c>
      <c r="M154" s="16" t="s">
        <v>19</v>
      </c>
      <c r="O154" s="16">
        <v>1</v>
      </c>
      <c r="P154" s="19"/>
      <c r="Q154" s="20"/>
      <c r="R154" s="18" t="s">
        <v>161</v>
      </c>
    </row>
    <row r="155" spans="2:18" s="18" customFormat="1" ht="13" x14ac:dyDescent="0.35">
      <c r="B155" s="13"/>
      <c r="C155" s="89">
        <v>149</v>
      </c>
      <c r="D155" s="41" t="s">
        <v>13</v>
      </c>
      <c r="E155" s="123"/>
      <c r="F155" s="119"/>
      <c r="G155" s="29" t="s">
        <v>16</v>
      </c>
      <c r="H155" s="29" t="s">
        <v>17</v>
      </c>
      <c r="I155" s="30">
        <v>29320</v>
      </c>
      <c r="J155" s="58">
        <f t="shared" ca="1" si="21"/>
        <v>45653.492770833334</v>
      </c>
      <c r="K155" s="31">
        <f t="shared" ca="1" si="29"/>
        <v>44.749295262557084</v>
      </c>
      <c r="L155" s="10" t="s">
        <v>21</v>
      </c>
      <c r="M155" s="29" t="s">
        <v>19</v>
      </c>
      <c r="N155" s="99"/>
      <c r="O155" s="29"/>
      <c r="P155" s="29">
        <v>1</v>
      </c>
      <c r="Q155" s="29"/>
    </row>
    <row r="156" spans="2:18" s="18" customFormat="1" ht="13" x14ac:dyDescent="0.35">
      <c r="B156" s="13"/>
      <c r="C156" s="89">
        <v>150</v>
      </c>
      <c r="D156" s="24" t="s">
        <v>186</v>
      </c>
      <c r="E156" s="120"/>
      <c r="F156" s="119"/>
      <c r="G156" s="20" t="s">
        <v>22</v>
      </c>
      <c r="H156" s="20" t="s">
        <v>20</v>
      </c>
      <c r="I156" s="26">
        <v>42630</v>
      </c>
      <c r="J156" s="27">
        <f t="shared" ca="1" si="21"/>
        <v>45653.492770833334</v>
      </c>
      <c r="K156" s="28">
        <f t="shared" ca="1" si="29"/>
        <v>8.2835418378995467</v>
      </c>
      <c r="L156" s="11" t="s">
        <v>23</v>
      </c>
      <c r="M156" s="20" t="s">
        <v>19</v>
      </c>
      <c r="O156" s="54"/>
      <c r="P156" s="61"/>
      <c r="Q156" s="20">
        <v>1</v>
      </c>
    </row>
    <row r="157" spans="2:18" s="18" customFormat="1" ht="13" x14ac:dyDescent="0.35">
      <c r="B157" s="13">
        <f>B154+1</f>
        <v>55</v>
      </c>
      <c r="C157" s="89">
        <v>151</v>
      </c>
      <c r="D157" s="13" t="s">
        <v>185</v>
      </c>
      <c r="E157" s="118" t="s">
        <v>32</v>
      </c>
      <c r="F157" s="119">
        <f>F154+1</f>
        <v>38</v>
      </c>
      <c r="G157" s="16" t="s">
        <v>16</v>
      </c>
      <c r="H157" s="16" t="s">
        <v>17</v>
      </c>
      <c r="I157" s="6">
        <v>32987</v>
      </c>
      <c r="J157" s="7">
        <f t="shared" ca="1" si="21"/>
        <v>45653.492770833334</v>
      </c>
      <c r="K157" s="8">
        <f t="shared" ref="K157:K159" ca="1" si="30">SUM(J157-I157)/365</f>
        <v>34.702719920091326</v>
      </c>
      <c r="L157" s="17" t="s">
        <v>18</v>
      </c>
      <c r="M157" s="16" t="s">
        <v>19</v>
      </c>
      <c r="O157" s="16">
        <v>1</v>
      </c>
      <c r="P157" s="19"/>
      <c r="Q157" s="20"/>
      <c r="R157" s="18" t="s">
        <v>172</v>
      </c>
    </row>
    <row r="158" spans="2:18" s="18" customFormat="1" ht="13" x14ac:dyDescent="0.35">
      <c r="B158" s="13"/>
      <c r="C158" s="89">
        <v>152</v>
      </c>
      <c r="D158" s="41" t="s">
        <v>13</v>
      </c>
      <c r="E158" s="123"/>
      <c r="F158" s="119"/>
      <c r="G158" s="29" t="s">
        <v>16</v>
      </c>
      <c r="H158" s="29" t="s">
        <v>20</v>
      </c>
      <c r="I158" s="30">
        <v>33367</v>
      </c>
      <c r="J158" s="58">
        <f t="shared" ca="1" si="21"/>
        <v>45653.492770833334</v>
      </c>
      <c r="K158" s="31">
        <f t="shared" ca="1" si="30"/>
        <v>33.661624029680368</v>
      </c>
      <c r="L158" s="10" t="s">
        <v>21</v>
      </c>
      <c r="M158" s="29" t="s">
        <v>19</v>
      </c>
      <c r="N158" s="99"/>
      <c r="O158" s="29"/>
      <c r="P158" s="29">
        <v>1</v>
      </c>
      <c r="Q158" s="29"/>
    </row>
    <row r="159" spans="2:18" s="18" customFormat="1" ht="13" x14ac:dyDescent="0.35">
      <c r="B159" s="13"/>
      <c r="C159" s="89">
        <v>153</v>
      </c>
      <c r="D159" s="24" t="s">
        <v>186</v>
      </c>
      <c r="E159" s="120"/>
      <c r="F159" s="119"/>
      <c r="G159" s="20" t="s">
        <v>22</v>
      </c>
      <c r="H159" s="20" t="s">
        <v>17</v>
      </c>
      <c r="I159" s="26">
        <v>43847</v>
      </c>
      <c r="J159" s="27">
        <f t="shared" ca="1" si="21"/>
        <v>45653.492770833334</v>
      </c>
      <c r="K159" s="28">
        <f t="shared" ca="1" si="30"/>
        <v>4.9492952625570803</v>
      </c>
      <c r="L159" s="11" t="s">
        <v>23</v>
      </c>
      <c r="M159" s="20" t="s">
        <v>19</v>
      </c>
      <c r="O159" s="54"/>
      <c r="P159" s="61"/>
      <c r="Q159" s="20">
        <v>1</v>
      </c>
    </row>
    <row r="160" spans="2:18" s="18" customFormat="1" ht="13" x14ac:dyDescent="0.35">
      <c r="B160" s="13">
        <f>B157+1</f>
        <v>56</v>
      </c>
      <c r="C160" s="89">
        <v>154</v>
      </c>
      <c r="D160" s="13" t="s">
        <v>185</v>
      </c>
      <c r="E160" s="118" t="s">
        <v>32</v>
      </c>
      <c r="F160" s="119">
        <f>F157+1</f>
        <v>39</v>
      </c>
      <c r="G160" s="16" t="s">
        <v>22</v>
      </c>
      <c r="H160" s="16" t="s">
        <v>20</v>
      </c>
      <c r="I160" s="6">
        <v>32895</v>
      </c>
      <c r="J160" s="7">
        <f t="shared" ca="1" si="21"/>
        <v>45653.492770833334</v>
      </c>
      <c r="K160" s="8">
        <f t="shared" ref="K160:K164" ca="1" si="31">SUM(J160-I160)/365</f>
        <v>34.954774714611872</v>
      </c>
      <c r="L160" s="17" t="s">
        <v>18</v>
      </c>
      <c r="M160" s="16" t="s">
        <v>19</v>
      </c>
      <c r="O160" s="16">
        <v>1</v>
      </c>
      <c r="P160" s="19"/>
      <c r="Q160" s="20"/>
      <c r="R160" s="18" t="s">
        <v>173</v>
      </c>
    </row>
    <row r="161" spans="2:18" s="18" customFormat="1" ht="13" x14ac:dyDescent="0.35">
      <c r="B161" s="13">
        <f>B160+1</f>
        <v>57</v>
      </c>
      <c r="C161" s="89">
        <v>155</v>
      </c>
      <c r="D161" s="13" t="s">
        <v>185</v>
      </c>
      <c r="E161" s="118" t="s">
        <v>32</v>
      </c>
      <c r="F161" s="119">
        <f>F160+1</f>
        <v>40</v>
      </c>
      <c r="G161" s="16" t="s">
        <v>16</v>
      </c>
      <c r="H161" s="16" t="s">
        <v>17</v>
      </c>
      <c r="I161" s="6">
        <v>26956</v>
      </c>
      <c r="J161" s="7">
        <f t="shared" ca="1" si="21"/>
        <v>45653.492770833334</v>
      </c>
      <c r="K161" s="8">
        <f t="shared" ca="1" si="31"/>
        <v>51.226007591324205</v>
      </c>
      <c r="L161" s="17" t="s">
        <v>18</v>
      </c>
      <c r="M161" s="16" t="s">
        <v>19</v>
      </c>
      <c r="O161" s="16">
        <v>1</v>
      </c>
      <c r="P161" s="19"/>
      <c r="Q161" s="20"/>
      <c r="R161" s="18" t="s">
        <v>179</v>
      </c>
    </row>
    <row r="162" spans="2:18" s="18" customFormat="1" ht="13" x14ac:dyDescent="0.35">
      <c r="B162" s="13"/>
      <c r="C162" s="89">
        <v>156</v>
      </c>
      <c r="D162" s="41" t="s">
        <v>13</v>
      </c>
      <c r="E162" s="123"/>
      <c r="F162" s="119"/>
      <c r="G162" s="29" t="s">
        <v>16</v>
      </c>
      <c r="H162" s="29" t="s">
        <v>20</v>
      </c>
      <c r="I162" s="30">
        <v>27300</v>
      </c>
      <c r="J162" s="58">
        <f t="shared" ca="1" si="21"/>
        <v>45653.492770833334</v>
      </c>
      <c r="K162" s="31">
        <f t="shared" ca="1" si="31"/>
        <v>50.283541837899548</v>
      </c>
      <c r="L162" s="10" t="s">
        <v>21</v>
      </c>
      <c r="M162" s="29" t="s">
        <v>19</v>
      </c>
      <c r="N162" s="99"/>
      <c r="O162" s="29"/>
      <c r="P162" s="29">
        <v>1</v>
      </c>
      <c r="Q162" s="29"/>
    </row>
    <row r="163" spans="2:18" s="18" customFormat="1" ht="13" x14ac:dyDescent="0.35">
      <c r="B163" s="13"/>
      <c r="C163" s="89">
        <v>157</v>
      </c>
      <c r="D163" s="24" t="s">
        <v>186</v>
      </c>
      <c r="E163" s="120"/>
      <c r="F163" s="119"/>
      <c r="G163" s="20" t="s">
        <v>22</v>
      </c>
      <c r="H163" s="20" t="s">
        <v>20</v>
      </c>
      <c r="I163" s="26">
        <v>39657</v>
      </c>
      <c r="J163" s="27">
        <f t="shared" ca="1" si="21"/>
        <v>45653.492770833334</v>
      </c>
      <c r="K163" s="28">
        <f t="shared" ca="1" si="31"/>
        <v>16.428747317351601</v>
      </c>
      <c r="L163" s="11" t="s">
        <v>23</v>
      </c>
      <c r="M163" s="20" t="s">
        <v>19</v>
      </c>
      <c r="O163" s="54"/>
      <c r="P163" s="61"/>
      <c r="Q163" s="20">
        <v>1</v>
      </c>
    </row>
    <row r="164" spans="2:18" s="18" customFormat="1" ht="13" x14ac:dyDescent="0.35">
      <c r="B164" s="13"/>
      <c r="C164" s="89">
        <v>158</v>
      </c>
      <c r="D164" s="24" t="s">
        <v>186</v>
      </c>
      <c r="E164" s="120"/>
      <c r="F164" s="119"/>
      <c r="G164" s="20" t="s">
        <v>22</v>
      </c>
      <c r="H164" s="20" t="s">
        <v>17</v>
      </c>
      <c r="I164" s="26">
        <v>40308</v>
      </c>
      <c r="J164" s="27">
        <f t="shared" ca="1" si="21"/>
        <v>45653.492770833334</v>
      </c>
      <c r="K164" s="28">
        <f t="shared" ca="1" si="31"/>
        <v>14.645185673515984</v>
      </c>
      <c r="L164" s="11" t="s">
        <v>23</v>
      </c>
      <c r="M164" s="20" t="s">
        <v>19</v>
      </c>
      <c r="O164" s="54"/>
      <c r="P164" s="61"/>
      <c r="Q164" s="20">
        <v>1</v>
      </c>
    </row>
    <row r="165" spans="2:18" s="12" customFormat="1" ht="13" x14ac:dyDescent="0.35">
      <c r="B165" s="13">
        <f>B161+1</f>
        <v>58</v>
      </c>
      <c r="C165" s="89">
        <v>159</v>
      </c>
      <c r="D165" s="13" t="s">
        <v>185</v>
      </c>
      <c r="E165" s="128" t="s">
        <v>40</v>
      </c>
      <c r="F165" s="119">
        <v>1</v>
      </c>
      <c r="G165" s="16" t="s">
        <v>22</v>
      </c>
      <c r="H165" s="16" t="s">
        <v>20</v>
      </c>
      <c r="I165" s="6">
        <v>31582</v>
      </c>
      <c r="J165" s="7">
        <f t="shared" ca="1" si="6"/>
        <v>45653.492770833334</v>
      </c>
      <c r="K165" s="8">
        <f t="shared" ref="K165:K192" ca="1" si="32">SUM(J165-I165)/365</f>
        <v>38.552034988584481</v>
      </c>
      <c r="L165" s="17" t="s">
        <v>18</v>
      </c>
      <c r="M165" s="16" t="s">
        <v>19</v>
      </c>
      <c r="O165" s="16">
        <v>1</v>
      </c>
      <c r="P165" s="16"/>
      <c r="Q165" s="16"/>
    </row>
    <row r="166" spans="2:18" s="18" customFormat="1" ht="13" x14ac:dyDescent="0.35">
      <c r="B166" s="13"/>
      <c r="C166" s="89">
        <v>160</v>
      </c>
      <c r="D166" s="41" t="s">
        <v>13</v>
      </c>
      <c r="E166" s="123"/>
      <c r="F166" s="119"/>
      <c r="G166" s="29" t="s">
        <v>16</v>
      </c>
      <c r="H166" s="29" t="s">
        <v>17</v>
      </c>
      <c r="I166" s="130">
        <v>29764</v>
      </c>
      <c r="J166" s="58">
        <f t="shared" ca="1" si="6"/>
        <v>45653.492770833334</v>
      </c>
      <c r="K166" s="31">
        <f t="shared" ca="1" si="32"/>
        <v>43.532856906392695</v>
      </c>
      <c r="L166" s="10" t="s">
        <v>21</v>
      </c>
      <c r="M166" s="29" t="s">
        <v>19</v>
      </c>
      <c r="N166" s="99"/>
      <c r="O166" s="29"/>
      <c r="P166" s="29">
        <v>1</v>
      </c>
      <c r="Q166" s="29"/>
    </row>
    <row r="167" spans="2:18" s="12" customFormat="1" ht="13" x14ac:dyDescent="0.35">
      <c r="B167" s="13"/>
      <c r="C167" s="89">
        <v>161</v>
      </c>
      <c r="D167" s="24" t="s">
        <v>186</v>
      </c>
      <c r="E167" s="120"/>
      <c r="F167" s="119"/>
      <c r="G167" s="20" t="s">
        <v>22</v>
      </c>
      <c r="H167" s="20" t="s">
        <v>17</v>
      </c>
      <c r="I167" s="26">
        <v>44319</v>
      </c>
      <c r="J167" s="27">
        <f t="shared" ca="1" si="6"/>
        <v>45653.492770833334</v>
      </c>
      <c r="K167" s="28">
        <f t="shared" ref="K167" ca="1" si="33">SUM(J167-I167)/365</f>
        <v>3.6561445776255734</v>
      </c>
      <c r="L167" s="11" t="s">
        <v>23</v>
      </c>
      <c r="M167" s="20" t="s">
        <v>19</v>
      </c>
      <c r="N167" s="18"/>
      <c r="O167" s="16"/>
      <c r="P167" s="29"/>
      <c r="Q167" s="20">
        <v>1</v>
      </c>
    </row>
    <row r="168" spans="2:18" s="12" customFormat="1" ht="13" x14ac:dyDescent="0.35">
      <c r="B168" s="13"/>
      <c r="C168" s="89">
        <v>162</v>
      </c>
      <c r="D168" s="24" t="s">
        <v>186</v>
      </c>
      <c r="E168" s="120"/>
      <c r="F168" s="119"/>
      <c r="G168" s="20" t="s">
        <v>22</v>
      </c>
      <c r="H168" s="20" t="s">
        <v>17</v>
      </c>
      <c r="I168" s="26">
        <v>44933</v>
      </c>
      <c r="J168" s="27">
        <f t="shared" ca="1" si="6"/>
        <v>45653.492770833334</v>
      </c>
      <c r="K168" s="28">
        <f t="shared" ref="K168" ca="1" si="34">SUM(J168-I168)/365</f>
        <v>1.9739527968036559</v>
      </c>
      <c r="L168" s="11" t="s">
        <v>23</v>
      </c>
      <c r="M168" s="20" t="s">
        <v>19</v>
      </c>
      <c r="N168" s="18"/>
      <c r="O168" s="16"/>
      <c r="P168" s="29"/>
      <c r="Q168" s="20">
        <v>1</v>
      </c>
    </row>
    <row r="169" spans="2:18" s="12" customFormat="1" ht="13" x14ac:dyDescent="0.35">
      <c r="B169" s="13">
        <f>B165+1</f>
        <v>59</v>
      </c>
      <c r="C169" s="89">
        <v>163</v>
      </c>
      <c r="D169" s="13" t="s">
        <v>185</v>
      </c>
      <c r="E169" s="128" t="s">
        <v>40</v>
      </c>
      <c r="F169" s="119">
        <f>F165+1</f>
        <v>2</v>
      </c>
      <c r="G169" s="16" t="s">
        <v>16</v>
      </c>
      <c r="H169" s="16" t="s">
        <v>20</v>
      </c>
      <c r="I169" s="6">
        <v>30589</v>
      </c>
      <c r="J169" s="7">
        <f t="shared" ca="1" si="6"/>
        <v>45653.492770833334</v>
      </c>
      <c r="K169" s="8">
        <f t="shared" ca="1" si="32"/>
        <v>41.272582933789955</v>
      </c>
      <c r="L169" s="17" t="s">
        <v>18</v>
      </c>
      <c r="M169" s="16" t="s">
        <v>19</v>
      </c>
      <c r="N169" s="18"/>
      <c r="O169" s="16">
        <v>1</v>
      </c>
      <c r="P169" s="19"/>
      <c r="Q169" s="20"/>
    </row>
    <row r="170" spans="2:18" s="12" customFormat="1" ht="13" x14ac:dyDescent="0.35">
      <c r="B170" s="13"/>
      <c r="C170" s="89">
        <v>164</v>
      </c>
      <c r="D170" s="41" t="s">
        <v>13</v>
      </c>
      <c r="E170" s="123"/>
      <c r="F170" s="119"/>
      <c r="G170" s="29" t="s">
        <v>16</v>
      </c>
      <c r="H170" s="29" t="s">
        <v>17</v>
      </c>
      <c r="I170" s="30">
        <v>28527</v>
      </c>
      <c r="J170" s="58">
        <f t="shared" ca="1" si="6"/>
        <v>45653.492770833334</v>
      </c>
      <c r="K170" s="31">
        <f t="shared" ca="1" si="32"/>
        <v>46.921898002283108</v>
      </c>
      <c r="L170" s="10" t="s">
        <v>21</v>
      </c>
      <c r="M170" s="29" t="s">
        <v>19</v>
      </c>
      <c r="N170" s="99"/>
      <c r="O170" s="29"/>
      <c r="P170" s="29">
        <v>1</v>
      </c>
      <c r="Q170" s="29"/>
    </row>
    <row r="171" spans="2:18" s="12" customFormat="1" ht="13" x14ac:dyDescent="0.35">
      <c r="B171" s="13">
        <f>B169+1</f>
        <v>60</v>
      </c>
      <c r="C171" s="89">
        <v>165</v>
      </c>
      <c r="D171" s="13" t="s">
        <v>185</v>
      </c>
      <c r="E171" s="128" t="s">
        <v>40</v>
      </c>
      <c r="F171" s="119">
        <f>1+F169</f>
        <v>3</v>
      </c>
      <c r="G171" s="16" t="s">
        <v>16</v>
      </c>
      <c r="H171" s="16" t="s">
        <v>20</v>
      </c>
      <c r="I171" s="6">
        <v>25866</v>
      </c>
      <c r="J171" s="7">
        <f t="shared" ca="1" si="6"/>
        <v>45653.492770833334</v>
      </c>
      <c r="K171" s="8">
        <f t="shared" ca="1" si="32"/>
        <v>54.212308961187219</v>
      </c>
      <c r="L171" s="17" t="s">
        <v>18</v>
      </c>
      <c r="M171" s="16" t="s">
        <v>19</v>
      </c>
      <c r="O171" s="16">
        <v>1</v>
      </c>
      <c r="P171" s="29"/>
      <c r="Q171" s="20"/>
    </row>
    <row r="172" spans="2:18" s="12" customFormat="1" ht="13" x14ac:dyDescent="0.35">
      <c r="B172" s="13"/>
      <c r="C172" s="89">
        <v>166</v>
      </c>
      <c r="D172" s="41" t="s">
        <v>13</v>
      </c>
      <c r="E172" s="123"/>
      <c r="F172" s="119"/>
      <c r="G172" s="29" t="s">
        <v>16</v>
      </c>
      <c r="H172" s="29" t="s">
        <v>17</v>
      </c>
      <c r="I172" s="30">
        <v>25027</v>
      </c>
      <c r="J172" s="58">
        <f t="shared" ca="1" si="6"/>
        <v>45653.492770833334</v>
      </c>
      <c r="K172" s="31">
        <f t="shared" ca="1" si="32"/>
        <v>56.510939098173516</v>
      </c>
      <c r="L172" s="10" t="s">
        <v>21</v>
      </c>
      <c r="M172" s="29" t="s">
        <v>19</v>
      </c>
      <c r="N172" s="99"/>
      <c r="O172" s="29"/>
      <c r="P172" s="29">
        <v>1</v>
      </c>
      <c r="Q172" s="29"/>
    </row>
    <row r="173" spans="2:18" s="12" customFormat="1" ht="13" x14ac:dyDescent="0.35">
      <c r="B173" s="13">
        <f>B171+1</f>
        <v>61</v>
      </c>
      <c r="C173" s="89">
        <v>167</v>
      </c>
      <c r="D173" s="13" t="s">
        <v>185</v>
      </c>
      <c r="E173" s="128" t="s">
        <v>40</v>
      </c>
      <c r="F173" s="119">
        <f>F171+1</f>
        <v>4</v>
      </c>
      <c r="G173" s="16" t="s">
        <v>16</v>
      </c>
      <c r="H173" s="16" t="s">
        <v>17</v>
      </c>
      <c r="I173" s="6">
        <v>26312</v>
      </c>
      <c r="J173" s="7">
        <f t="shared" ca="1" si="6"/>
        <v>45653.492770833334</v>
      </c>
      <c r="K173" s="8">
        <f t="shared" ca="1" si="32"/>
        <v>52.990391152968037</v>
      </c>
      <c r="L173" s="17" t="s">
        <v>18</v>
      </c>
      <c r="M173" s="16" t="s">
        <v>19</v>
      </c>
      <c r="O173" s="16">
        <v>1</v>
      </c>
      <c r="P173" s="29"/>
      <c r="Q173" s="20"/>
    </row>
    <row r="174" spans="2:18" s="12" customFormat="1" ht="13" x14ac:dyDescent="0.35">
      <c r="B174" s="13"/>
      <c r="C174" s="89">
        <v>168</v>
      </c>
      <c r="D174" s="41" t="s">
        <v>13</v>
      </c>
      <c r="E174" s="123"/>
      <c r="F174" s="119"/>
      <c r="G174" s="29" t="s">
        <v>16</v>
      </c>
      <c r="H174" s="29" t="s">
        <v>20</v>
      </c>
      <c r="I174" s="30">
        <v>25437</v>
      </c>
      <c r="J174" s="58">
        <f t="shared" ca="1" si="6"/>
        <v>45653.492770833334</v>
      </c>
      <c r="K174" s="31">
        <f t="shared" ca="1" si="32"/>
        <v>55.387651426940643</v>
      </c>
      <c r="L174" s="10" t="s">
        <v>21</v>
      </c>
      <c r="M174" s="29" t="s">
        <v>19</v>
      </c>
      <c r="N174" s="99"/>
      <c r="O174" s="29"/>
      <c r="P174" s="29">
        <v>1</v>
      </c>
      <c r="Q174" s="29"/>
    </row>
    <row r="175" spans="2:18" s="12" customFormat="1" ht="13" x14ac:dyDescent="0.35">
      <c r="B175" s="13"/>
      <c r="C175" s="89">
        <v>169</v>
      </c>
      <c r="D175" s="24" t="s">
        <v>186</v>
      </c>
      <c r="E175" s="120"/>
      <c r="F175" s="119"/>
      <c r="G175" s="20" t="s">
        <v>22</v>
      </c>
      <c r="H175" s="20" t="s">
        <v>20</v>
      </c>
      <c r="I175" s="26">
        <v>38277</v>
      </c>
      <c r="J175" s="27">
        <f t="shared" ca="1" si="6"/>
        <v>45653.492770833334</v>
      </c>
      <c r="K175" s="28">
        <f t="shared" ca="1" si="32"/>
        <v>20.209569235159819</v>
      </c>
      <c r="L175" s="11" t="s">
        <v>23</v>
      </c>
      <c r="M175" s="20" t="s">
        <v>19</v>
      </c>
      <c r="N175" s="18"/>
      <c r="O175" s="16"/>
      <c r="P175" s="29"/>
      <c r="Q175" s="20">
        <v>1</v>
      </c>
    </row>
    <row r="176" spans="2:18" s="12" customFormat="1" ht="13" x14ac:dyDescent="0.35">
      <c r="B176" s="13">
        <f>B173+1</f>
        <v>62</v>
      </c>
      <c r="C176" s="89">
        <v>170</v>
      </c>
      <c r="D176" s="13" t="s">
        <v>185</v>
      </c>
      <c r="E176" s="128" t="s">
        <v>40</v>
      </c>
      <c r="F176" s="119">
        <f>F173+1</f>
        <v>5</v>
      </c>
      <c r="G176" s="16" t="s">
        <v>16</v>
      </c>
      <c r="H176" s="16" t="s">
        <v>20</v>
      </c>
      <c r="I176" s="6">
        <v>25714</v>
      </c>
      <c r="J176" s="7">
        <f t="shared" ca="1" si="27"/>
        <v>45653.492770833334</v>
      </c>
      <c r="K176" s="8">
        <f t="shared" ca="1" si="32"/>
        <v>54.628747317351603</v>
      </c>
      <c r="L176" s="17" t="s">
        <v>18</v>
      </c>
      <c r="M176" s="16" t="s">
        <v>19</v>
      </c>
      <c r="O176" s="16">
        <v>1</v>
      </c>
      <c r="P176" s="29"/>
      <c r="Q176" s="20"/>
    </row>
    <row r="177" spans="2:17" s="12" customFormat="1" ht="13" x14ac:dyDescent="0.35">
      <c r="B177" s="13"/>
      <c r="C177" s="89">
        <v>171</v>
      </c>
      <c r="D177" s="24" t="s">
        <v>186</v>
      </c>
      <c r="E177" s="120"/>
      <c r="F177" s="119"/>
      <c r="G177" s="20" t="s">
        <v>22</v>
      </c>
      <c r="H177" s="20" t="s">
        <v>17</v>
      </c>
      <c r="I177" s="26">
        <v>37570</v>
      </c>
      <c r="J177" s="27">
        <f t="shared" ca="1" si="27"/>
        <v>45653.492770833334</v>
      </c>
      <c r="K177" s="28">
        <f t="shared" ca="1" si="32"/>
        <v>22.146555536529682</v>
      </c>
      <c r="L177" s="11" t="s">
        <v>23</v>
      </c>
      <c r="M177" s="20" t="s">
        <v>19</v>
      </c>
      <c r="N177" s="18"/>
      <c r="O177" s="16"/>
      <c r="P177" s="29"/>
      <c r="Q177" s="20">
        <v>1</v>
      </c>
    </row>
    <row r="178" spans="2:17" s="12" customFormat="1" ht="13" x14ac:dyDescent="0.35">
      <c r="B178" s="13"/>
      <c r="C178" s="89">
        <v>172</v>
      </c>
      <c r="D178" s="24" t="s">
        <v>186</v>
      </c>
      <c r="E178" s="120"/>
      <c r="F178" s="119"/>
      <c r="G178" s="20" t="s">
        <v>22</v>
      </c>
      <c r="H178" s="20" t="s">
        <v>20</v>
      </c>
      <c r="I178" s="26">
        <v>37938</v>
      </c>
      <c r="J178" s="27">
        <f t="shared" ca="1" si="27"/>
        <v>45653.492770833334</v>
      </c>
      <c r="K178" s="28">
        <f t="shared" ca="1" si="32"/>
        <v>21.138336358447493</v>
      </c>
      <c r="L178" s="11" t="s">
        <v>23</v>
      </c>
      <c r="M178" s="20" t="s">
        <v>19</v>
      </c>
      <c r="N178" s="18"/>
      <c r="O178" s="16"/>
      <c r="P178" s="29"/>
      <c r="Q178" s="20">
        <v>1</v>
      </c>
    </row>
    <row r="179" spans="2:17" s="18" customFormat="1" ht="13" x14ac:dyDescent="0.35">
      <c r="B179" s="13">
        <f>B176+1</f>
        <v>63</v>
      </c>
      <c r="C179" s="89">
        <v>173</v>
      </c>
      <c r="D179" s="13" t="s">
        <v>185</v>
      </c>
      <c r="E179" s="128" t="s">
        <v>40</v>
      </c>
      <c r="F179" s="119">
        <f>F176+1</f>
        <v>6</v>
      </c>
      <c r="G179" s="16" t="s">
        <v>16</v>
      </c>
      <c r="H179" s="16" t="s">
        <v>20</v>
      </c>
      <c r="I179" s="6">
        <v>30664</v>
      </c>
      <c r="J179" s="7">
        <f t="shared" ca="1" si="27"/>
        <v>45653.492770833334</v>
      </c>
      <c r="K179" s="8">
        <f t="shared" ca="1" si="32"/>
        <v>41.06710348173516</v>
      </c>
      <c r="L179" s="17" t="s">
        <v>18</v>
      </c>
      <c r="M179" s="16" t="s">
        <v>19</v>
      </c>
      <c r="O179" s="16">
        <v>1</v>
      </c>
      <c r="P179" s="29"/>
      <c r="Q179" s="20"/>
    </row>
    <row r="180" spans="2:17" s="12" customFormat="1" ht="13" x14ac:dyDescent="0.35">
      <c r="B180" s="13"/>
      <c r="C180" s="89">
        <v>174</v>
      </c>
      <c r="D180" s="41" t="s">
        <v>13</v>
      </c>
      <c r="E180" s="123"/>
      <c r="F180" s="119"/>
      <c r="G180" s="29" t="s">
        <v>16</v>
      </c>
      <c r="H180" s="29" t="s">
        <v>17</v>
      </c>
      <c r="I180" s="30">
        <v>30824</v>
      </c>
      <c r="J180" s="58">
        <f t="shared" ca="1" si="27"/>
        <v>45653.492770833334</v>
      </c>
      <c r="K180" s="31">
        <f t="shared" ca="1" si="32"/>
        <v>40.628747317351603</v>
      </c>
      <c r="L180" s="10" t="s">
        <v>21</v>
      </c>
      <c r="M180" s="29" t="s">
        <v>19</v>
      </c>
      <c r="N180" s="99"/>
      <c r="O180" s="29"/>
      <c r="P180" s="29">
        <v>1</v>
      </c>
      <c r="Q180" s="29"/>
    </row>
    <row r="181" spans="2:17" s="12" customFormat="1" ht="13" x14ac:dyDescent="0.35">
      <c r="B181" s="13"/>
      <c r="C181" s="89">
        <v>175</v>
      </c>
      <c r="D181" s="24" t="s">
        <v>186</v>
      </c>
      <c r="E181" s="120"/>
      <c r="F181" s="119"/>
      <c r="G181" s="20" t="s">
        <v>22</v>
      </c>
      <c r="H181" s="20" t="s">
        <v>20</v>
      </c>
      <c r="I181" s="26">
        <v>42560</v>
      </c>
      <c r="J181" s="27">
        <f t="shared" ca="1" si="27"/>
        <v>45653.492770833334</v>
      </c>
      <c r="K181" s="28">
        <f t="shared" ca="1" si="32"/>
        <v>8.4753226598173548</v>
      </c>
      <c r="L181" s="11" t="s">
        <v>23</v>
      </c>
      <c r="M181" s="20" t="s">
        <v>19</v>
      </c>
      <c r="N181" s="18"/>
      <c r="O181" s="16"/>
      <c r="P181" s="29"/>
      <c r="Q181" s="20">
        <v>1</v>
      </c>
    </row>
    <row r="182" spans="2:17" s="18" customFormat="1" ht="13" x14ac:dyDescent="0.35">
      <c r="B182" s="13">
        <f>B179+1</f>
        <v>64</v>
      </c>
      <c r="C182" s="89">
        <v>176</v>
      </c>
      <c r="D182" s="13" t="s">
        <v>185</v>
      </c>
      <c r="E182" s="128" t="s">
        <v>40</v>
      </c>
      <c r="F182" s="119">
        <f>F179+1</f>
        <v>7</v>
      </c>
      <c r="G182" s="16" t="s">
        <v>16</v>
      </c>
      <c r="H182" s="16" t="s">
        <v>17</v>
      </c>
      <c r="I182" s="6">
        <v>26482</v>
      </c>
      <c r="J182" s="7">
        <f t="shared" ca="1" si="27"/>
        <v>45653.492770833334</v>
      </c>
      <c r="K182" s="8">
        <f t="shared" ca="1" si="32"/>
        <v>52.524637728310502</v>
      </c>
      <c r="L182" s="17" t="s">
        <v>18</v>
      </c>
      <c r="M182" s="16" t="s">
        <v>19</v>
      </c>
      <c r="O182" s="16">
        <v>1</v>
      </c>
      <c r="P182" s="29"/>
      <c r="Q182" s="20"/>
    </row>
    <row r="183" spans="2:17" s="18" customFormat="1" ht="13" x14ac:dyDescent="0.35">
      <c r="B183" s="13"/>
      <c r="C183" s="89">
        <v>177</v>
      </c>
      <c r="D183" s="142" t="s">
        <v>13</v>
      </c>
      <c r="E183" s="123"/>
      <c r="F183" s="119"/>
      <c r="G183" s="29" t="s">
        <v>16</v>
      </c>
      <c r="H183" s="29" t="s">
        <v>20</v>
      </c>
      <c r="I183" s="130">
        <v>26355</v>
      </c>
      <c r="J183" s="58">
        <f t="shared" ca="1" si="27"/>
        <v>45653.492770833334</v>
      </c>
      <c r="K183" s="31">
        <f t="shared" ca="1" si="32"/>
        <v>52.872582933789957</v>
      </c>
      <c r="L183" s="10" t="s">
        <v>21</v>
      </c>
      <c r="M183" s="29" t="s">
        <v>19</v>
      </c>
      <c r="N183" s="99"/>
      <c r="O183" s="29"/>
      <c r="P183" s="29">
        <v>1</v>
      </c>
      <c r="Q183" s="29"/>
    </row>
    <row r="184" spans="2:17" s="18" customFormat="1" ht="13" x14ac:dyDescent="0.35">
      <c r="B184" s="13"/>
      <c r="C184" s="89">
        <v>178</v>
      </c>
      <c r="D184" s="131" t="s">
        <v>186</v>
      </c>
      <c r="E184" s="120"/>
      <c r="F184" s="119"/>
      <c r="G184" s="20" t="s">
        <v>22</v>
      </c>
      <c r="H184" s="20" t="s">
        <v>17</v>
      </c>
      <c r="I184" s="132">
        <v>38912</v>
      </c>
      <c r="J184" s="27">
        <f t="shared" ca="1" si="27"/>
        <v>45653.492770833334</v>
      </c>
      <c r="K184" s="28">
        <f t="shared" ca="1" si="32"/>
        <v>18.469843207762558</v>
      </c>
      <c r="L184" s="11" t="s">
        <v>23</v>
      </c>
      <c r="M184" s="20" t="s">
        <v>19</v>
      </c>
      <c r="O184" s="16"/>
      <c r="P184" s="29"/>
      <c r="Q184" s="20">
        <v>1</v>
      </c>
    </row>
    <row r="185" spans="2:17" s="18" customFormat="1" ht="13" x14ac:dyDescent="0.35">
      <c r="B185" s="13">
        <f>B182+1</f>
        <v>65</v>
      </c>
      <c r="C185" s="89">
        <v>179</v>
      </c>
      <c r="D185" s="13" t="s">
        <v>185</v>
      </c>
      <c r="E185" s="128" t="s">
        <v>40</v>
      </c>
      <c r="F185" s="119">
        <f>F182+1</f>
        <v>8</v>
      </c>
      <c r="G185" s="16" t="s">
        <v>16</v>
      </c>
      <c r="H185" s="16" t="s">
        <v>20</v>
      </c>
      <c r="I185" s="6">
        <v>27575</v>
      </c>
      <c r="J185" s="7">
        <f t="shared" ca="1" si="27"/>
        <v>45653.492770833334</v>
      </c>
      <c r="K185" s="8">
        <f t="shared" ca="1" si="32"/>
        <v>49.530117180365302</v>
      </c>
      <c r="L185" s="17" t="s">
        <v>18</v>
      </c>
      <c r="M185" s="16" t="s">
        <v>19</v>
      </c>
      <c r="O185" s="16">
        <v>1</v>
      </c>
      <c r="P185" s="29"/>
      <c r="Q185" s="20"/>
    </row>
    <row r="186" spans="2:17" s="18" customFormat="1" ht="13" x14ac:dyDescent="0.35">
      <c r="B186" s="13"/>
      <c r="C186" s="89">
        <v>180</v>
      </c>
      <c r="D186" s="41" t="s">
        <v>13</v>
      </c>
      <c r="E186" s="123"/>
      <c r="F186" s="119"/>
      <c r="G186" s="29" t="s">
        <v>16</v>
      </c>
      <c r="H186" s="29" t="s">
        <v>17</v>
      </c>
      <c r="I186" s="30">
        <v>27717</v>
      </c>
      <c r="J186" s="58">
        <f t="shared" ca="1" si="27"/>
        <v>45653.492770833334</v>
      </c>
      <c r="K186" s="31">
        <f t="shared" ca="1" si="32"/>
        <v>49.141076084474889</v>
      </c>
      <c r="L186" s="10" t="s">
        <v>21</v>
      </c>
      <c r="M186" s="29" t="s">
        <v>19</v>
      </c>
      <c r="N186" s="99"/>
      <c r="O186" s="29"/>
      <c r="P186" s="29">
        <v>1</v>
      </c>
      <c r="Q186" s="29"/>
    </row>
    <row r="187" spans="2:17" s="18" customFormat="1" ht="13" x14ac:dyDescent="0.35">
      <c r="B187" s="13"/>
      <c r="C187" s="89">
        <v>181</v>
      </c>
      <c r="D187" s="24" t="s">
        <v>186</v>
      </c>
      <c r="E187" s="120"/>
      <c r="F187" s="119"/>
      <c r="G187" s="20" t="s">
        <v>22</v>
      </c>
      <c r="H187" s="20" t="s">
        <v>20</v>
      </c>
      <c r="I187" s="26">
        <v>38972</v>
      </c>
      <c r="J187" s="27">
        <f t="shared" ca="1" si="27"/>
        <v>45653.492770833334</v>
      </c>
      <c r="K187" s="28">
        <f t="shared" ca="1" si="32"/>
        <v>18.305459646118724</v>
      </c>
      <c r="L187" s="11" t="s">
        <v>23</v>
      </c>
      <c r="M187" s="20" t="s">
        <v>19</v>
      </c>
      <c r="O187" s="16"/>
      <c r="P187" s="29"/>
      <c r="Q187" s="20">
        <v>1</v>
      </c>
    </row>
    <row r="188" spans="2:17" s="12" customFormat="1" ht="13" x14ac:dyDescent="0.35">
      <c r="B188" s="13">
        <f>B185+1</f>
        <v>66</v>
      </c>
      <c r="C188" s="89">
        <v>182</v>
      </c>
      <c r="D188" s="13" t="s">
        <v>185</v>
      </c>
      <c r="E188" s="128" t="s">
        <v>40</v>
      </c>
      <c r="F188" s="119">
        <f>F185+1</f>
        <v>9</v>
      </c>
      <c r="G188" s="16" t="s">
        <v>16</v>
      </c>
      <c r="H188" s="16" t="s">
        <v>20</v>
      </c>
      <c r="I188" s="6">
        <v>31805</v>
      </c>
      <c r="J188" s="7">
        <f t="shared" ca="1" si="27"/>
        <v>45653.492770833334</v>
      </c>
      <c r="K188" s="8">
        <f t="shared" ca="1" si="32"/>
        <v>37.941076084474886</v>
      </c>
      <c r="L188" s="17" t="s">
        <v>18</v>
      </c>
      <c r="M188" s="16" t="s">
        <v>19</v>
      </c>
      <c r="O188" s="16">
        <v>1</v>
      </c>
      <c r="P188" s="29"/>
      <c r="Q188" s="20"/>
    </row>
    <row r="189" spans="2:17" s="12" customFormat="1" ht="13" x14ac:dyDescent="0.35">
      <c r="B189" s="13"/>
      <c r="C189" s="89">
        <v>183</v>
      </c>
      <c r="D189" s="24" t="s">
        <v>186</v>
      </c>
      <c r="E189" s="120"/>
      <c r="F189" s="119"/>
      <c r="G189" s="20" t="s">
        <v>22</v>
      </c>
      <c r="H189" s="20" t="s">
        <v>17</v>
      </c>
      <c r="I189" s="26">
        <v>38112</v>
      </c>
      <c r="J189" s="27">
        <f t="shared" ca="1" si="27"/>
        <v>45653.492770833334</v>
      </c>
      <c r="K189" s="28">
        <f t="shared" ca="1" si="32"/>
        <v>20.661624029680368</v>
      </c>
      <c r="L189" s="11" t="s">
        <v>23</v>
      </c>
      <c r="M189" s="20" t="s">
        <v>19</v>
      </c>
      <c r="N189" s="18"/>
      <c r="O189" s="16"/>
      <c r="P189" s="29"/>
      <c r="Q189" s="20">
        <v>1</v>
      </c>
    </row>
    <row r="190" spans="2:17" s="12" customFormat="1" ht="13" x14ac:dyDescent="0.35">
      <c r="B190" s="13">
        <f>B188+1</f>
        <v>67</v>
      </c>
      <c r="C190" s="89">
        <v>184</v>
      </c>
      <c r="D190" s="32" t="s">
        <v>185</v>
      </c>
      <c r="E190" s="128" t="s">
        <v>40</v>
      </c>
      <c r="F190" s="119">
        <f>F188+1</f>
        <v>10</v>
      </c>
      <c r="G190" s="1" t="s">
        <v>22</v>
      </c>
      <c r="H190" s="1" t="s">
        <v>20</v>
      </c>
      <c r="I190" s="6">
        <v>26101</v>
      </c>
      <c r="J190" s="7">
        <f t="shared" ca="1" si="27"/>
        <v>45653.492770833334</v>
      </c>
      <c r="K190" s="8">
        <f t="shared" ca="1" si="32"/>
        <v>53.56847334474886</v>
      </c>
      <c r="L190" s="33" t="s">
        <v>18</v>
      </c>
      <c r="M190" s="16" t="s">
        <v>19</v>
      </c>
      <c r="N190" s="18"/>
      <c r="O190" s="54">
        <v>1</v>
      </c>
      <c r="P190" s="61"/>
      <c r="Q190" s="51"/>
    </row>
    <row r="191" spans="2:17" s="12" customFormat="1" ht="13" x14ac:dyDescent="0.35">
      <c r="B191" s="13">
        <f>B190+1</f>
        <v>68</v>
      </c>
      <c r="C191" s="89">
        <v>185</v>
      </c>
      <c r="D191" s="32" t="s">
        <v>185</v>
      </c>
      <c r="E191" s="128" t="s">
        <v>40</v>
      </c>
      <c r="F191" s="119">
        <f>F190+1</f>
        <v>11</v>
      </c>
      <c r="G191" s="1" t="s">
        <v>16</v>
      </c>
      <c r="H191" s="1" t="s">
        <v>17</v>
      </c>
      <c r="I191" s="6">
        <v>27472</v>
      </c>
      <c r="J191" s="7">
        <f t="shared" ca="1" si="27"/>
        <v>45653.492770833334</v>
      </c>
      <c r="K191" s="8">
        <f t="shared" ca="1" si="32"/>
        <v>49.81230896118722</v>
      </c>
      <c r="L191" s="33" t="s">
        <v>18</v>
      </c>
      <c r="M191" s="16" t="s">
        <v>19</v>
      </c>
      <c r="N191" s="18"/>
      <c r="O191" s="54">
        <v>1</v>
      </c>
      <c r="P191" s="61"/>
      <c r="Q191" s="51"/>
    </row>
    <row r="192" spans="2:17" s="18" customFormat="1" ht="13" x14ac:dyDescent="0.35">
      <c r="B192" s="13"/>
      <c r="C192" s="89">
        <v>186</v>
      </c>
      <c r="D192" s="41" t="s">
        <v>13</v>
      </c>
      <c r="E192" s="123"/>
      <c r="F192" s="119"/>
      <c r="G192" s="29" t="s">
        <v>16</v>
      </c>
      <c r="H192" s="29" t="s">
        <v>20</v>
      </c>
      <c r="I192" s="30">
        <v>28090</v>
      </c>
      <c r="J192" s="58">
        <f t="shared" ca="1" si="27"/>
        <v>45653.492770833334</v>
      </c>
      <c r="K192" s="31">
        <f t="shared" ca="1" si="32"/>
        <v>48.11915827625571</v>
      </c>
      <c r="L192" s="10" t="s">
        <v>21</v>
      </c>
      <c r="M192" s="29" t="s">
        <v>19</v>
      </c>
      <c r="N192" s="99"/>
      <c r="O192" s="29"/>
      <c r="P192" s="29">
        <v>1</v>
      </c>
      <c r="Q192" s="29"/>
    </row>
    <row r="193" spans="2:17" s="18" customFormat="1" ht="13" x14ac:dyDescent="0.35">
      <c r="B193" s="13"/>
      <c r="C193" s="89">
        <v>187</v>
      </c>
      <c r="D193" s="24" t="s">
        <v>186</v>
      </c>
      <c r="E193" s="120"/>
      <c r="F193" s="119"/>
      <c r="G193" s="20" t="s">
        <v>22</v>
      </c>
      <c r="H193" s="20" t="s">
        <v>20</v>
      </c>
      <c r="I193" s="26">
        <v>39453</v>
      </c>
      <c r="J193" s="27">
        <f t="shared" ca="1" si="19"/>
        <v>45653.492770833334</v>
      </c>
      <c r="K193" s="28">
        <f t="shared" ref="K193:K207" ca="1" si="35">SUM(J193-I193)/365</f>
        <v>16.987651426940641</v>
      </c>
      <c r="L193" s="11" t="s">
        <v>23</v>
      </c>
      <c r="M193" s="20" t="s">
        <v>19</v>
      </c>
      <c r="O193" s="54"/>
      <c r="P193" s="61"/>
      <c r="Q193" s="51">
        <v>1</v>
      </c>
    </row>
    <row r="194" spans="2:17" s="18" customFormat="1" ht="13" x14ac:dyDescent="0.35">
      <c r="B194" s="13">
        <f>B191+1</f>
        <v>69</v>
      </c>
      <c r="C194" s="89">
        <v>188</v>
      </c>
      <c r="D194" s="13" t="s">
        <v>185</v>
      </c>
      <c r="E194" s="128" t="s">
        <v>40</v>
      </c>
      <c r="F194" s="119">
        <f>F191+1</f>
        <v>12</v>
      </c>
      <c r="G194" s="16" t="s">
        <v>16</v>
      </c>
      <c r="H194" s="16" t="s">
        <v>20</v>
      </c>
      <c r="I194" s="6">
        <v>27949</v>
      </c>
      <c r="J194" s="7">
        <f t="shared" ca="1" si="19"/>
        <v>45653.492770833334</v>
      </c>
      <c r="K194" s="8">
        <f t="shared" ca="1" si="35"/>
        <v>48.505459646118723</v>
      </c>
      <c r="L194" s="17" t="s">
        <v>18</v>
      </c>
      <c r="M194" s="16" t="s">
        <v>19</v>
      </c>
      <c r="O194" s="16">
        <v>1</v>
      </c>
      <c r="P194" s="19"/>
      <c r="Q194" s="20"/>
    </row>
    <row r="195" spans="2:17" s="18" customFormat="1" ht="13" x14ac:dyDescent="0.35">
      <c r="B195" s="13"/>
      <c r="C195" s="89">
        <v>189</v>
      </c>
      <c r="D195" s="41" t="s">
        <v>13</v>
      </c>
      <c r="E195" s="123"/>
      <c r="F195" s="119"/>
      <c r="G195" s="29" t="s">
        <v>16</v>
      </c>
      <c r="H195" s="29" t="s">
        <v>17</v>
      </c>
      <c r="I195" s="30">
        <v>29496</v>
      </c>
      <c r="J195" s="58">
        <f t="shared" ca="1" si="19"/>
        <v>45653.492770833334</v>
      </c>
      <c r="K195" s="31">
        <f t="shared" ca="1" si="35"/>
        <v>44.267103481735163</v>
      </c>
      <c r="L195" s="10" t="s">
        <v>21</v>
      </c>
      <c r="M195" s="29" t="s">
        <v>19</v>
      </c>
      <c r="N195" s="99"/>
      <c r="O195" s="29"/>
      <c r="P195" s="29">
        <v>1</v>
      </c>
      <c r="Q195" s="29"/>
    </row>
    <row r="196" spans="2:17" s="12" customFormat="1" ht="13" x14ac:dyDescent="0.35">
      <c r="B196" s="13"/>
      <c r="C196" s="89">
        <v>190</v>
      </c>
      <c r="D196" s="24" t="s">
        <v>186</v>
      </c>
      <c r="E196" s="120"/>
      <c r="F196" s="119"/>
      <c r="G196" s="20" t="s">
        <v>22</v>
      </c>
      <c r="H196" s="20" t="s">
        <v>17</v>
      </c>
      <c r="I196" s="26">
        <v>41114</v>
      </c>
      <c r="J196" s="27">
        <f t="shared" ca="1" si="19"/>
        <v>45653.492770833334</v>
      </c>
      <c r="K196" s="28">
        <f t="shared" ca="1" si="35"/>
        <v>12.436966495433794</v>
      </c>
      <c r="L196" s="11" t="s">
        <v>23</v>
      </c>
      <c r="M196" s="20" t="s">
        <v>19</v>
      </c>
      <c r="N196" s="18"/>
      <c r="O196" s="16"/>
      <c r="P196" s="19"/>
      <c r="Q196" s="20">
        <v>1</v>
      </c>
    </row>
    <row r="197" spans="2:17" s="12" customFormat="1" ht="13" x14ac:dyDescent="0.35">
      <c r="B197" s="13"/>
      <c r="C197" s="89">
        <v>191</v>
      </c>
      <c r="D197" s="24" t="s">
        <v>186</v>
      </c>
      <c r="E197" s="120"/>
      <c r="F197" s="119"/>
      <c r="G197" s="20" t="s">
        <v>22</v>
      </c>
      <c r="H197" s="20" t="s">
        <v>17</v>
      </c>
      <c r="I197" s="26">
        <v>42706</v>
      </c>
      <c r="J197" s="27">
        <f t="shared" ca="1" si="19"/>
        <v>45653.492770833334</v>
      </c>
      <c r="K197" s="28">
        <f t="shared" ca="1" si="35"/>
        <v>8.0753226598173544</v>
      </c>
      <c r="L197" s="11" t="s">
        <v>23</v>
      </c>
      <c r="M197" s="20" t="s">
        <v>19</v>
      </c>
      <c r="N197" s="18"/>
      <c r="O197" s="16"/>
      <c r="P197" s="19"/>
      <c r="Q197" s="20">
        <v>1</v>
      </c>
    </row>
    <row r="198" spans="2:17" s="12" customFormat="1" ht="13" x14ac:dyDescent="0.35">
      <c r="B198" s="13">
        <f>B194+1</f>
        <v>70</v>
      </c>
      <c r="C198" s="89">
        <v>192</v>
      </c>
      <c r="D198" s="13" t="s">
        <v>185</v>
      </c>
      <c r="E198" s="128" t="s">
        <v>40</v>
      </c>
      <c r="F198" s="119">
        <f>F194+1</f>
        <v>13</v>
      </c>
      <c r="G198" s="16" t="s">
        <v>22</v>
      </c>
      <c r="H198" s="16" t="s">
        <v>20</v>
      </c>
      <c r="I198" s="6">
        <v>29900</v>
      </c>
      <c r="J198" s="7">
        <f t="shared" ca="1" si="19"/>
        <v>45653.492770833334</v>
      </c>
      <c r="K198" s="8">
        <f t="shared" ca="1" si="35"/>
        <v>43.160254166666668</v>
      </c>
      <c r="L198" s="17" t="s">
        <v>18</v>
      </c>
      <c r="M198" s="16" t="s">
        <v>19</v>
      </c>
      <c r="N198" s="18"/>
      <c r="O198" s="16">
        <v>1</v>
      </c>
      <c r="P198" s="19"/>
      <c r="Q198" s="20"/>
    </row>
    <row r="199" spans="2:17" s="12" customFormat="1" ht="13" x14ac:dyDescent="0.35">
      <c r="B199" s="13">
        <f>B198+1</f>
        <v>71</v>
      </c>
      <c r="C199" s="89">
        <v>193</v>
      </c>
      <c r="D199" s="13" t="s">
        <v>185</v>
      </c>
      <c r="E199" s="128" t="s">
        <v>40</v>
      </c>
      <c r="F199" s="119">
        <f>F198+1</f>
        <v>14</v>
      </c>
      <c r="G199" s="16" t="s">
        <v>16</v>
      </c>
      <c r="H199" s="16" t="s">
        <v>17</v>
      </c>
      <c r="I199" s="6">
        <v>28616</v>
      </c>
      <c r="J199" s="7">
        <f t="shared" ca="1" si="19"/>
        <v>45653.492770833334</v>
      </c>
      <c r="K199" s="8">
        <f t="shared" ca="1" si="35"/>
        <v>46.678062385844754</v>
      </c>
      <c r="L199" s="17" t="s">
        <v>18</v>
      </c>
      <c r="M199" s="16" t="s">
        <v>19</v>
      </c>
      <c r="N199" s="18"/>
      <c r="O199" s="16">
        <v>1</v>
      </c>
      <c r="P199" s="19"/>
      <c r="Q199" s="20"/>
    </row>
    <row r="200" spans="2:17" s="12" customFormat="1" ht="13" x14ac:dyDescent="0.35">
      <c r="B200" s="13"/>
      <c r="C200" s="89">
        <v>194</v>
      </c>
      <c r="D200" s="41" t="s">
        <v>13</v>
      </c>
      <c r="E200" s="123"/>
      <c r="F200" s="119"/>
      <c r="G200" s="29" t="s">
        <v>16</v>
      </c>
      <c r="H200" s="29" t="s">
        <v>20</v>
      </c>
      <c r="I200" s="30">
        <v>28216</v>
      </c>
      <c r="J200" s="58">
        <f t="shared" ca="1" si="19"/>
        <v>45653.492770833334</v>
      </c>
      <c r="K200" s="31">
        <f t="shared" ca="1" si="35"/>
        <v>47.773952796803655</v>
      </c>
      <c r="L200" s="10" t="s">
        <v>21</v>
      </c>
      <c r="M200" s="29" t="s">
        <v>19</v>
      </c>
      <c r="N200" s="99"/>
      <c r="O200" s="29"/>
      <c r="P200" s="29">
        <v>1</v>
      </c>
      <c r="Q200" s="29"/>
    </row>
    <row r="201" spans="2:17" s="12" customFormat="1" ht="13" x14ac:dyDescent="0.35">
      <c r="B201" s="13"/>
      <c r="C201" s="89">
        <v>195</v>
      </c>
      <c r="D201" s="24" t="s">
        <v>186</v>
      </c>
      <c r="E201" s="120"/>
      <c r="F201" s="119"/>
      <c r="G201" s="20" t="s">
        <v>22</v>
      </c>
      <c r="H201" s="20" t="s">
        <v>17</v>
      </c>
      <c r="I201" s="26">
        <v>42722</v>
      </c>
      <c r="J201" s="27">
        <f t="shared" ca="1" si="19"/>
        <v>45653.492770833334</v>
      </c>
      <c r="K201" s="28">
        <f t="shared" ca="1" si="35"/>
        <v>8.0314870433789984</v>
      </c>
      <c r="L201" s="11" t="s">
        <v>23</v>
      </c>
      <c r="M201" s="20" t="s">
        <v>19</v>
      </c>
      <c r="N201" s="18"/>
      <c r="O201" s="16"/>
      <c r="P201" s="19"/>
      <c r="Q201" s="20">
        <v>1</v>
      </c>
    </row>
    <row r="202" spans="2:17" s="18" customFormat="1" ht="13" x14ac:dyDescent="0.35">
      <c r="B202" s="13">
        <f>B199+1</f>
        <v>72</v>
      </c>
      <c r="C202" s="89">
        <v>196</v>
      </c>
      <c r="D202" s="13" t="s">
        <v>185</v>
      </c>
      <c r="E202" s="128" t="s">
        <v>40</v>
      </c>
      <c r="F202" s="119">
        <f>F199+1</f>
        <v>15</v>
      </c>
      <c r="G202" s="16" t="s">
        <v>22</v>
      </c>
      <c r="H202" s="16" t="s">
        <v>20</v>
      </c>
      <c r="I202" s="6">
        <v>30988</v>
      </c>
      <c r="J202" s="7">
        <f t="shared" ca="1" si="19"/>
        <v>45653.492770833334</v>
      </c>
      <c r="K202" s="8">
        <f t="shared" ca="1" si="35"/>
        <v>40.179432248858447</v>
      </c>
      <c r="L202" s="17" t="s">
        <v>18</v>
      </c>
      <c r="M202" s="16" t="s">
        <v>19</v>
      </c>
      <c r="O202" s="16">
        <v>1</v>
      </c>
      <c r="P202" s="19"/>
      <c r="Q202" s="20"/>
    </row>
    <row r="203" spans="2:17" s="18" customFormat="1" ht="13" x14ac:dyDescent="0.35">
      <c r="B203" s="13">
        <f>B202+1</f>
        <v>73</v>
      </c>
      <c r="C203" s="89">
        <v>197</v>
      </c>
      <c r="D203" s="13" t="s">
        <v>185</v>
      </c>
      <c r="E203" s="128" t="s">
        <v>40</v>
      </c>
      <c r="F203" s="119">
        <f>F202+1</f>
        <v>16</v>
      </c>
      <c r="G203" s="16" t="s">
        <v>16</v>
      </c>
      <c r="H203" s="16" t="s">
        <v>20</v>
      </c>
      <c r="I203" s="6">
        <v>27000</v>
      </c>
      <c r="J203" s="7">
        <f t="shared" ca="1" si="19"/>
        <v>45653.492770833334</v>
      </c>
      <c r="K203" s="8">
        <f t="shared" ca="1" si="35"/>
        <v>51.105459646118724</v>
      </c>
      <c r="L203" s="17" t="s">
        <v>18</v>
      </c>
      <c r="M203" s="16" t="s">
        <v>19</v>
      </c>
      <c r="O203" s="16">
        <v>1</v>
      </c>
      <c r="P203" s="19"/>
      <c r="Q203" s="20"/>
    </row>
    <row r="204" spans="2:17" s="18" customFormat="1" ht="13" x14ac:dyDescent="0.35">
      <c r="B204" s="13"/>
      <c r="C204" s="89">
        <v>198</v>
      </c>
      <c r="D204" s="24" t="s">
        <v>186</v>
      </c>
      <c r="E204" s="120"/>
      <c r="F204" s="119"/>
      <c r="G204" s="20" t="s">
        <v>22</v>
      </c>
      <c r="H204" s="20" t="s">
        <v>17</v>
      </c>
      <c r="I204" s="26">
        <v>40522</v>
      </c>
      <c r="J204" s="27">
        <f t="shared" ca="1" si="19"/>
        <v>45653.492770833334</v>
      </c>
      <c r="K204" s="28">
        <f t="shared" ca="1" si="35"/>
        <v>14.05888430365297</v>
      </c>
      <c r="L204" s="11" t="s">
        <v>23</v>
      </c>
      <c r="M204" s="20" t="s">
        <v>19</v>
      </c>
      <c r="O204" s="16"/>
      <c r="P204" s="19"/>
      <c r="Q204" s="20">
        <v>1</v>
      </c>
    </row>
    <row r="205" spans="2:17" s="18" customFormat="1" ht="13" x14ac:dyDescent="0.35">
      <c r="B205" s="13"/>
      <c r="C205" s="89">
        <v>199</v>
      </c>
      <c r="D205" s="24" t="s">
        <v>186</v>
      </c>
      <c r="E205" s="120"/>
      <c r="F205" s="119"/>
      <c r="G205" s="20" t="s">
        <v>22</v>
      </c>
      <c r="H205" s="20" t="s">
        <v>17</v>
      </c>
      <c r="I205" s="26">
        <v>44693</v>
      </c>
      <c r="J205" s="27">
        <f t="shared" ca="1" si="19"/>
        <v>45653.492770833334</v>
      </c>
      <c r="K205" s="28">
        <f t="shared" ref="K205" ca="1" si="36">SUM(J205-I205)/365</f>
        <v>2.6314870433789981</v>
      </c>
      <c r="L205" s="11" t="s">
        <v>23</v>
      </c>
      <c r="M205" s="20" t="s">
        <v>19</v>
      </c>
      <c r="O205" s="16"/>
      <c r="P205" s="19"/>
      <c r="Q205" s="20">
        <v>1</v>
      </c>
    </row>
    <row r="206" spans="2:17" s="18" customFormat="1" ht="13" x14ac:dyDescent="0.35">
      <c r="B206" s="13">
        <f>B203+1</f>
        <v>74</v>
      </c>
      <c r="C206" s="89">
        <v>200</v>
      </c>
      <c r="D206" s="13" t="s">
        <v>185</v>
      </c>
      <c r="E206" s="128" t="s">
        <v>40</v>
      </c>
      <c r="F206" s="119">
        <f>F203+1</f>
        <v>17</v>
      </c>
      <c r="G206" s="16" t="s">
        <v>16</v>
      </c>
      <c r="H206" s="16" t="s">
        <v>17</v>
      </c>
      <c r="I206" s="6">
        <v>25870</v>
      </c>
      <c r="J206" s="7">
        <f t="shared" ca="1" si="19"/>
        <v>45653.492770833334</v>
      </c>
      <c r="K206" s="8">
        <f t="shared" ca="1" si="35"/>
        <v>54.201350057077626</v>
      </c>
      <c r="L206" s="17" t="s">
        <v>18</v>
      </c>
      <c r="M206" s="16" t="s">
        <v>19</v>
      </c>
      <c r="O206" s="16">
        <v>1</v>
      </c>
      <c r="P206" s="19"/>
      <c r="Q206" s="20"/>
    </row>
    <row r="207" spans="2:17" s="18" customFormat="1" ht="13" x14ac:dyDescent="0.35">
      <c r="B207" s="13"/>
      <c r="C207" s="89">
        <v>201</v>
      </c>
      <c r="D207" s="41" t="s">
        <v>13</v>
      </c>
      <c r="E207" s="123"/>
      <c r="F207" s="119"/>
      <c r="G207" s="29" t="s">
        <v>16</v>
      </c>
      <c r="H207" s="29" t="s">
        <v>20</v>
      </c>
      <c r="I207" s="30">
        <v>25976</v>
      </c>
      <c r="J207" s="58">
        <f t="shared" ca="1" si="19"/>
        <v>45653.492770833334</v>
      </c>
      <c r="K207" s="31">
        <f t="shared" ca="1" si="35"/>
        <v>53.910939098173522</v>
      </c>
      <c r="L207" s="10" t="s">
        <v>21</v>
      </c>
      <c r="M207" s="29" t="s">
        <v>19</v>
      </c>
      <c r="N207" s="99"/>
      <c r="O207" s="29"/>
      <c r="P207" s="29">
        <v>1</v>
      </c>
      <c r="Q207" s="29"/>
    </row>
    <row r="208" spans="2:17" s="18" customFormat="1" ht="13" x14ac:dyDescent="0.35">
      <c r="B208" s="13">
        <f>B206+1</f>
        <v>75</v>
      </c>
      <c r="C208" s="89">
        <v>202</v>
      </c>
      <c r="D208" s="13" t="s">
        <v>185</v>
      </c>
      <c r="E208" s="128" t="s">
        <v>40</v>
      </c>
      <c r="F208" s="119">
        <f>F206+1</f>
        <v>18</v>
      </c>
      <c r="G208" s="16" t="s">
        <v>22</v>
      </c>
      <c r="H208" s="16" t="s">
        <v>17</v>
      </c>
      <c r="I208" s="6">
        <v>28904</v>
      </c>
      <c r="J208" s="7">
        <v>42789.399947685182</v>
      </c>
      <c r="K208" s="8">
        <f>SUM(J208-I208)/365</f>
        <v>38.042191637493652</v>
      </c>
      <c r="L208" s="17" t="s">
        <v>18</v>
      </c>
      <c r="M208" s="16" t="s">
        <v>19</v>
      </c>
      <c r="N208" s="13"/>
      <c r="O208" s="16">
        <v>1</v>
      </c>
      <c r="P208" s="16"/>
      <c r="Q208" s="16"/>
    </row>
    <row r="209" spans="2:17" s="18" customFormat="1" ht="13" x14ac:dyDescent="0.35">
      <c r="B209" s="13">
        <f>B208+1</f>
        <v>76</v>
      </c>
      <c r="C209" s="89">
        <v>203</v>
      </c>
      <c r="D209" s="13" t="s">
        <v>185</v>
      </c>
      <c r="E209" s="128" t="s">
        <v>40</v>
      </c>
      <c r="F209" s="119">
        <f>F208+1</f>
        <v>19</v>
      </c>
      <c r="G209" s="16" t="s">
        <v>22</v>
      </c>
      <c r="H209" s="16" t="s">
        <v>20</v>
      </c>
      <c r="I209" s="6">
        <v>27830</v>
      </c>
      <c r="J209" s="7">
        <f t="shared" ca="1" si="21"/>
        <v>45653.492770833334</v>
      </c>
      <c r="K209" s="8">
        <f t="shared" ref="K209:K235" ca="1" si="37">SUM(J209-I209)/365</f>
        <v>48.831487043378999</v>
      </c>
      <c r="L209" s="17" t="s">
        <v>18</v>
      </c>
      <c r="M209" s="16" t="s">
        <v>19</v>
      </c>
      <c r="O209" s="16">
        <v>1</v>
      </c>
      <c r="P209" s="19"/>
      <c r="Q209" s="20"/>
    </row>
    <row r="210" spans="2:17" s="18" customFormat="1" ht="13" x14ac:dyDescent="0.35">
      <c r="B210" s="13">
        <f>B209+1</f>
        <v>77</v>
      </c>
      <c r="C210" s="89">
        <v>204</v>
      </c>
      <c r="D210" s="13" t="s">
        <v>185</v>
      </c>
      <c r="E210" s="128" t="s">
        <v>40</v>
      </c>
      <c r="F210" s="119">
        <f>F209+1</f>
        <v>20</v>
      </c>
      <c r="G210" s="16" t="s">
        <v>16</v>
      </c>
      <c r="H210" s="16" t="s">
        <v>17</v>
      </c>
      <c r="I210" s="6">
        <v>28276</v>
      </c>
      <c r="J210" s="7">
        <f t="shared" ca="1" si="21"/>
        <v>45653.492770833334</v>
      </c>
      <c r="K210" s="8">
        <f t="shared" ca="1" si="37"/>
        <v>47.609569235159817</v>
      </c>
      <c r="L210" s="17" t="s">
        <v>18</v>
      </c>
      <c r="M210" s="16" t="s">
        <v>19</v>
      </c>
      <c r="O210" s="16">
        <v>1</v>
      </c>
      <c r="P210" s="19"/>
      <c r="Q210" s="20"/>
    </row>
    <row r="211" spans="2:17" s="18" customFormat="1" ht="13" x14ac:dyDescent="0.35">
      <c r="B211" s="13"/>
      <c r="C211" s="89">
        <v>205</v>
      </c>
      <c r="D211" s="41" t="s">
        <v>13</v>
      </c>
      <c r="E211" s="123"/>
      <c r="F211" s="119"/>
      <c r="G211" s="29" t="s">
        <v>16</v>
      </c>
      <c r="H211" s="29" t="s">
        <v>20</v>
      </c>
      <c r="I211" s="30">
        <v>31378</v>
      </c>
      <c r="J211" s="58">
        <f t="shared" ca="1" si="21"/>
        <v>45653.492770833334</v>
      </c>
      <c r="K211" s="31">
        <f t="shared" ca="1" si="37"/>
        <v>39.110939098173517</v>
      </c>
      <c r="L211" s="10" t="s">
        <v>21</v>
      </c>
      <c r="M211" s="29" t="s">
        <v>19</v>
      </c>
      <c r="N211" s="99"/>
      <c r="O211" s="29"/>
      <c r="P211" s="29">
        <v>1</v>
      </c>
      <c r="Q211" s="29"/>
    </row>
    <row r="212" spans="2:17" s="18" customFormat="1" ht="13" x14ac:dyDescent="0.35">
      <c r="B212" s="13"/>
      <c r="C212" s="89">
        <v>206</v>
      </c>
      <c r="D212" s="24" t="s">
        <v>186</v>
      </c>
      <c r="E212" s="120"/>
      <c r="F212" s="119"/>
      <c r="G212" s="20" t="s">
        <v>22</v>
      </c>
      <c r="H212" s="20" t="s">
        <v>20</v>
      </c>
      <c r="I212" s="26">
        <v>43476</v>
      </c>
      <c r="J212" s="27">
        <f t="shared" ca="1" si="21"/>
        <v>45653.492770833334</v>
      </c>
      <c r="K212" s="28">
        <f t="shared" ca="1" si="37"/>
        <v>5.9657336187214636</v>
      </c>
      <c r="L212" s="11" t="s">
        <v>23</v>
      </c>
      <c r="M212" s="20" t="s">
        <v>19</v>
      </c>
      <c r="O212" s="54"/>
      <c r="P212" s="61"/>
      <c r="Q212" s="20">
        <v>1</v>
      </c>
    </row>
    <row r="213" spans="2:17" s="18" customFormat="1" ht="13" x14ac:dyDescent="0.35">
      <c r="B213" s="13">
        <f>B210+1</f>
        <v>78</v>
      </c>
      <c r="C213" s="89">
        <v>207</v>
      </c>
      <c r="D213" s="13" t="s">
        <v>185</v>
      </c>
      <c r="E213" s="128" t="s">
        <v>40</v>
      </c>
      <c r="F213" s="119">
        <f>F210+1</f>
        <v>21</v>
      </c>
      <c r="G213" s="16" t="s">
        <v>16</v>
      </c>
      <c r="H213" s="16" t="s">
        <v>20</v>
      </c>
      <c r="I213" s="129">
        <v>30971</v>
      </c>
      <c r="J213" s="7">
        <f t="shared" ca="1" si="21"/>
        <v>45653.492770833334</v>
      </c>
      <c r="K213" s="8">
        <f t="shared" ca="1" si="37"/>
        <v>40.226007591324205</v>
      </c>
      <c r="L213" s="17" t="s">
        <v>18</v>
      </c>
      <c r="M213" s="16" t="s">
        <v>19</v>
      </c>
      <c r="O213" s="16">
        <v>1</v>
      </c>
      <c r="P213" s="16"/>
      <c r="Q213" s="16"/>
    </row>
    <row r="214" spans="2:17" s="18" customFormat="1" ht="13" x14ac:dyDescent="0.35">
      <c r="B214" s="13"/>
      <c r="C214" s="89">
        <v>208</v>
      </c>
      <c r="D214" s="41" t="s">
        <v>13</v>
      </c>
      <c r="E214" s="123"/>
      <c r="F214" s="119"/>
      <c r="G214" s="29" t="s">
        <v>16</v>
      </c>
      <c r="H214" s="29" t="s">
        <v>17</v>
      </c>
      <c r="I214" s="30">
        <v>27320</v>
      </c>
      <c r="J214" s="58">
        <f t="shared" ca="1" si="21"/>
        <v>45653.492770833334</v>
      </c>
      <c r="K214" s="31">
        <f t="shared" ca="1" si="37"/>
        <v>50.228747317351598</v>
      </c>
      <c r="L214" s="10" t="s">
        <v>21</v>
      </c>
      <c r="M214" s="29" t="s">
        <v>19</v>
      </c>
      <c r="N214" s="99"/>
      <c r="O214" s="29"/>
      <c r="P214" s="29">
        <v>1</v>
      </c>
      <c r="Q214" s="29"/>
    </row>
    <row r="215" spans="2:17" s="18" customFormat="1" ht="13" x14ac:dyDescent="0.35">
      <c r="B215" s="13"/>
      <c r="C215" s="89">
        <v>209</v>
      </c>
      <c r="D215" s="24" t="s">
        <v>186</v>
      </c>
      <c r="E215" s="120"/>
      <c r="F215" s="119"/>
      <c r="G215" s="20" t="s">
        <v>22</v>
      </c>
      <c r="H215" s="20" t="s">
        <v>20</v>
      </c>
      <c r="I215" s="26">
        <v>42960</v>
      </c>
      <c r="J215" s="27">
        <f t="shared" ca="1" si="21"/>
        <v>45653.492770833334</v>
      </c>
      <c r="K215" s="28">
        <f t="shared" ca="1" si="37"/>
        <v>7.3794322488584507</v>
      </c>
      <c r="L215" s="11" t="s">
        <v>23</v>
      </c>
      <c r="M215" s="20" t="s">
        <v>19</v>
      </c>
      <c r="O215" s="54"/>
      <c r="P215" s="61"/>
      <c r="Q215" s="20">
        <v>1</v>
      </c>
    </row>
    <row r="216" spans="2:17" s="18" customFormat="1" ht="13" x14ac:dyDescent="0.35">
      <c r="B216" s="13"/>
      <c r="C216" s="89">
        <v>210</v>
      </c>
      <c r="D216" s="24" t="s">
        <v>186</v>
      </c>
      <c r="E216" s="120"/>
      <c r="F216" s="119"/>
      <c r="G216" s="20" t="s">
        <v>22</v>
      </c>
      <c r="H216" s="20" t="s">
        <v>20</v>
      </c>
      <c r="I216" s="26">
        <v>43885</v>
      </c>
      <c r="J216" s="27">
        <f t="shared" ca="1" si="21"/>
        <v>45653.492770833334</v>
      </c>
      <c r="K216" s="28">
        <f ca="1">SUM(J216-I216)/365</f>
        <v>4.8451856735159842</v>
      </c>
      <c r="L216" s="11" t="s">
        <v>23</v>
      </c>
      <c r="M216" s="20" t="s">
        <v>19</v>
      </c>
      <c r="O216" s="54"/>
      <c r="P216" s="61"/>
      <c r="Q216" s="20">
        <v>1</v>
      </c>
    </row>
    <row r="217" spans="2:17" s="18" customFormat="1" ht="13" x14ac:dyDescent="0.35">
      <c r="B217" s="13"/>
      <c r="C217" s="89">
        <v>211</v>
      </c>
      <c r="D217" s="24" t="s">
        <v>186</v>
      </c>
      <c r="E217" s="120"/>
      <c r="F217" s="119"/>
      <c r="G217" s="20" t="s">
        <v>22</v>
      </c>
      <c r="H217" s="20" t="s">
        <v>20</v>
      </c>
      <c r="I217" s="26">
        <v>44796</v>
      </c>
      <c r="J217" s="27">
        <f t="shared" ca="1" si="21"/>
        <v>45653.492770833334</v>
      </c>
      <c r="K217" s="28">
        <f ca="1">SUM(J217-I217)/365</f>
        <v>2.3492952625570807</v>
      </c>
      <c r="L217" s="11" t="s">
        <v>23</v>
      </c>
      <c r="M217" s="20" t="s">
        <v>19</v>
      </c>
      <c r="O217" s="54"/>
      <c r="P217" s="61"/>
      <c r="Q217" s="20">
        <v>1</v>
      </c>
    </row>
    <row r="218" spans="2:17" s="18" customFormat="1" ht="13" x14ac:dyDescent="0.35">
      <c r="B218" s="13">
        <f>B213+1</f>
        <v>79</v>
      </c>
      <c r="C218" s="89">
        <v>212</v>
      </c>
      <c r="D218" s="13" t="s">
        <v>185</v>
      </c>
      <c r="E218" s="128" t="s">
        <v>40</v>
      </c>
      <c r="F218" s="119">
        <f>F213+1</f>
        <v>22</v>
      </c>
      <c r="G218" s="16" t="s">
        <v>16</v>
      </c>
      <c r="H218" s="16" t="s">
        <v>17</v>
      </c>
      <c r="I218" s="6">
        <v>30464</v>
      </c>
      <c r="J218" s="7">
        <f t="shared" ca="1" si="21"/>
        <v>45653.492770833334</v>
      </c>
      <c r="K218" s="8">
        <f t="shared" ca="1" si="37"/>
        <v>41.615048687214617</v>
      </c>
      <c r="L218" s="17" t="s">
        <v>18</v>
      </c>
      <c r="M218" s="16" t="s">
        <v>19</v>
      </c>
      <c r="O218" s="16">
        <v>1</v>
      </c>
      <c r="P218" s="19"/>
      <c r="Q218" s="20"/>
    </row>
    <row r="219" spans="2:17" s="12" customFormat="1" ht="13" x14ac:dyDescent="0.35">
      <c r="B219" s="13"/>
      <c r="C219" s="89">
        <v>213</v>
      </c>
      <c r="D219" s="41" t="s">
        <v>13</v>
      </c>
      <c r="E219" s="123"/>
      <c r="F219" s="119"/>
      <c r="G219" s="29" t="s">
        <v>16</v>
      </c>
      <c r="H219" s="29" t="s">
        <v>20</v>
      </c>
      <c r="I219" s="30">
        <v>30859</v>
      </c>
      <c r="J219" s="58">
        <f t="shared" ca="1" si="21"/>
        <v>45653.492770833334</v>
      </c>
      <c r="K219" s="31">
        <f t="shared" ca="1" si="37"/>
        <v>40.532856906392695</v>
      </c>
      <c r="L219" s="10" t="s">
        <v>21</v>
      </c>
      <c r="M219" s="29" t="s">
        <v>19</v>
      </c>
      <c r="N219" s="99"/>
      <c r="O219" s="29"/>
      <c r="P219" s="29">
        <v>1</v>
      </c>
      <c r="Q219" s="29"/>
    </row>
    <row r="220" spans="2:17" s="12" customFormat="1" ht="13" x14ac:dyDescent="0.35">
      <c r="B220" s="13"/>
      <c r="C220" s="89">
        <v>214</v>
      </c>
      <c r="D220" s="24" t="s">
        <v>186</v>
      </c>
      <c r="E220" s="120"/>
      <c r="F220" s="119"/>
      <c r="G220" s="20" t="s">
        <v>22</v>
      </c>
      <c r="H220" s="20" t="s">
        <v>20</v>
      </c>
      <c r="I220" s="26">
        <v>40052</v>
      </c>
      <c r="J220" s="27">
        <f t="shared" ca="1" si="21"/>
        <v>45653.492770833334</v>
      </c>
      <c r="K220" s="28">
        <f t="shared" ca="1" si="37"/>
        <v>15.346555536529683</v>
      </c>
      <c r="L220" s="11" t="s">
        <v>23</v>
      </c>
      <c r="M220" s="20" t="s">
        <v>19</v>
      </c>
      <c r="N220" s="18"/>
      <c r="O220" s="16"/>
      <c r="P220" s="19"/>
      <c r="Q220" s="20">
        <v>1</v>
      </c>
    </row>
    <row r="221" spans="2:17" s="12" customFormat="1" ht="13" x14ac:dyDescent="0.35">
      <c r="B221" s="13"/>
      <c r="C221" s="89">
        <v>215</v>
      </c>
      <c r="D221" s="24" t="s">
        <v>186</v>
      </c>
      <c r="E221" s="120"/>
      <c r="F221" s="119"/>
      <c r="G221" s="20" t="s">
        <v>22</v>
      </c>
      <c r="H221" s="20" t="s">
        <v>17</v>
      </c>
      <c r="I221" s="26">
        <v>41417</v>
      </c>
      <c r="J221" s="27">
        <f t="shared" ca="1" si="21"/>
        <v>45653.492770833334</v>
      </c>
      <c r="K221" s="28">
        <f t="shared" ca="1" si="37"/>
        <v>11.606829509132423</v>
      </c>
      <c r="L221" s="11" t="s">
        <v>23</v>
      </c>
      <c r="M221" s="20" t="s">
        <v>19</v>
      </c>
      <c r="N221" s="18"/>
      <c r="O221" s="16"/>
      <c r="P221" s="19"/>
      <c r="Q221" s="20">
        <v>1</v>
      </c>
    </row>
    <row r="222" spans="2:17" s="12" customFormat="1" ht="13" x14ac:dyDescent="0.35">
      <c r="B222" s="13"/>
      <c r="C222" s="89">
        <v>216</v>
      </c>
      <c r="D222" s="24" t="s">
        <v>186</v>
      </c>
      <c r="E222" s="120"/>
      <c r="F222" s="119"/>
      <c r="G222" s="20" t="s">
        <v>22</v>
      </c>
      <c r="H222" s="20" t="s">
        <v>20</v>
      </c>
      <c r="I222" s="26">
        <v>42881</v>
      </c>
      <c r="J222" s="27">
        <f t="shared" ca="1" si="21"/>
        <v>45653.492770833334</v>
      </c>
      <c r="K222" s="28">
        <f t="shared" ca="1" si="37"/>
        <v>7.5958706050228342</v>
      </c>
      <c r="L222" s="11" t="s">
        <v>23</v>
      </c>
      <c r="M222" s="20" t="s">
        <v>19</v>
      </c>
      <c r="N222" s="18"/>
      <c r="O222" s="16"/>
      <c r="P222" s="19"/>
      <c r="Q222" s="20">
        <v>1</v>
      </c>
    </row>
    <row r="223" spans="2:17" s="18" customFormat="1" ht="13" x14ac:dyDescent="0.35">
      <c r="B223" s="13">
        <f>B218+1</f>
        <v>80</v>
      </c>
      <c r="C223" s="89">
        <v>217</v>
      </c>
      <c r="D223" s="13" t="s">
        <v>185</v>
      </c>
      <c r="E223" s="128" t="s">
        <v>40</v>
      </c>
      <c r="F223" s="119">
        <f>F218+1</f>
        <v>23</v>
      </c>
      <c r="G223" s="16" t="s">
        <v>16</v>
      </c>
      <c r="H223" s="54" t="s">
        <v>20</v>
      </c>
      <c r="I223" s="55">
        <v>27827</v>
      </c>
      <c r="J223" s="7">
        <f t="shared" ca="1" si="21"/>
        <v>45653.492770833334</v>
      </c>
      <c r="K223" s="8">
        <f t="shared" ca="1" si="37"/>
        <v>48.839706221461192</v>
      </c>
      <c r="L223" s="17" t="s">
        <v>18</v>
      </c>
      <c r="M223" s="15" t="s">
        <v>19</v>
      </c>
      <c r="N223" s="13"/>
      <c r="O223" s="16">
        <v>1</v>
      </c>
      <c r="P223" s="16"/>
      <c r="Q223" s="16"/>
    </row>
    <row r="224" spans="2:17" s="18" customFormat="1" ht="13" x14ac:dyDescent="0.35">
      <c r="B224" s="13"/>
      <c r="C224" s="89">
        <v>218</v>
      </c>
      <c r="D224" s="41" t="s">
        <v>13</v>
      </c>
      <c r="E224" s="125"/>
      <c r="F224" s="119"/>
      <c r="G224" s="29" t="s">
        <v>16</v>
      </c>
      <c r="H224" s="29" t="s">
        <v>17</v>
      </c>
      <c r="I224" s="30">
        <v>27654</v>
      </c>
      <c r="J224" s="58">
        <f t="shared" ca="1" si="21"/>
        <v>45653.492770833334</v>
      </c>
      <c r="K224" s="31">
        <f t="shared" ca="1" si="37"/>
        <v>49.313678824200913</v>
      </c>
      <c r="L224" s="10" t="s">
        <v>21</v>
      </c>
      <c r="M224" s="133" t="s">
        <v>19</v>
      </c>
      <c r="N224" s="99"/>
      <c r="O224" s="29"/>
      <c r="P224" s="29">
        <v>1</v>
      </c>
      <c r="Q224" s="29"/>
    </row>
    <row r="225" spans="2:19" s="18" customFormat="1" ht="13" x14ac:dyDescent="0.35">
      <c r="B225" s="13"/>
      <c r="C225" s="89">
        <v>219</v>
      </c>
      <c r="D225" s="24" t="s">
        <v>186</v>
      </c>
      <c r="E225" s="122"/>
      <c r="F225" s="119"/>
      <c r="G225" s="20" t="s">
        <v>22</v>
      </c>
      <c r="H225" s="20" t="s">
        <v>17</v>
      </c>
      <c r="I225" s="26">
        <v>38917</v>
      </c>
      <c r="J225" s="27">
        <f t="shared" ca="1" si="21"/>
        <v>45653.492770833334</v>
      </c>
      <c r="K225" s="28">
        <f t="shared" ca="1" si="37"/>
        <v>18.456144577625572</v>
      </c>
      <c r="L225" s="20" t="s">
        <v>23</v>
      </c>
      <c r="M225" s="50" t="s">
        <v>19</v>
      </c>
      <c r="N225" s="45"/>
      <c r="O225" s="20"/>
      <c r="P225" s="20"/>
      <c r="Q225" s="20">
        <v>1</v>
      </c>
    </row>
    <row r="226" spans="2:19" s="18" customFormat="1" ht="13" x14ac:dyDescent="0.35">
      <c r="B226" s="13">
        <f>B223+1</f>
        <v>81</v>
      </c>
      <c r="C226" s="89">
        <v>220</v>
      </c>
      <c r="D226" s="13" t="s">
        <v>185</v>
      </c>
      <c r="E226" s="128" t="s">
        <v>40</v>
      </c>
      <c r="F226" s="119">
        <f>F223+1</f>
        <v>24</v>
      </c>
      <c r="G226" s="16" t="s">
        <v>16</v>
      </c>
      <c r="H226" s="16" t="s">
        <v>17</v>
      </c>
      <c r="I226" s="6">
        <v>26575</v>
      </c>
      <c r="J226" s="7">
        <f t="shared" ca="1" si="21"/>
        <v>45653.492770833334</v>
      </c>
      <c r="K226" s="8">
        <f t="shared" ca="1" si="37"/>
        <v>52.269843207762563</v>
      </c>
      <c r="L226" s="17" t="s">
        <v>18</v>
      </c>
      <c r="M226" s="15" t="s">
        <v>19</v>
      </c>
      <c r="O226" s="16">
        <v>1</v>
      </c>
      <c r="P226" s="16"/>
      <c r="Q226" s="16"/>
    </row>
    <row r="227" spans="2:19" s="18" customFormat="1" ht="13" x14ac:dyDescent="0.35">
      <c r="B227" s="13"/>
      <c r="C227" s="89">
        <v>221</v>
      </c>
      <c r="D227" s="41" t="s">
        <v>13</v>
      </c>
      <c r="E227" s="125"/>
      <c r="F227" s="119"/>
      <c r="G227" s="29" t="s">
        <v>16</v>
      </c>
      <c r="H227" s="29" t="s">
        <v>20</v>
      </c>
      <c r="I227" s="30">
        <v>29321</v>
      </c>
      <c r="J227" s="58">
        <f t="shared" ca="1" si="21"/>
        <v>45653.492770833334</v>
      </c>
      <c r="K227" s="31">
        <f t="shared" ca="1" si="37"/>
        <v>44.746555536529684</v>
      </c>
      <c r="L227" s="10" t="s">
        <v>21</v>
      </c>
      <c r="M227" s="133" t="s">
        <v>19</v>
      </c>
      <c r="N227" s="99"/>
      <c r="O227" s="29"/>
      <c r="P227" s="29">
        <v>1</v>
      </c>
      <c r="Q227" s="29"/>
    </row>
    <row r="228" spans="2:19" s="18" customFormat="1" ht="13" x14ac:dyDescent="0.35">
      <c r="B228" s="13"/>
      <c r="C228" s="89">
        <v>222</v>
      </c>
      <c r="D228" s="24" t="s">
        <v>186</v>
      </c>
      <c r="E228" s="25"/>
      <c r="F228" s="119"/>
      <c r="G228" s="20" t="s">
        <v>22</v>
      </c>
      <c r="H228" s="20" t="s">
        <v>17</v>
      </c>
      <c r="I228" s="26">
        <v>45012</v>
      </c>
      <c r="J228" s="27">
        <f t="shared" ca="1" si="21"/>
        <v>45653.492770833334</v>
      </c>
      <c r="K228" s="28">
        <f t="shared" ref="K228" ca="1" si="38">SUM(J228-I228)/365</f>
        <v>1.7575144406392722</v>
      </c>
      <c r="L228" s="11" t="s">
        <v>23</v>
      </c>
      <c r="M228" s="20" t="s">
        <v>19</v>
      </c>
      <c r="O228" s="16"/>
      <c r="P228" s="19"/>
      <c r="Q228" s="20">
        <v>1</v>
      </c>
    </row>
    <row r="229" spans="2:19" s="18" customFormat="1" ht="13" x14ac:dyDescent="0.35">
      <c r="B229" s="13">
        <f>B226+1</f>
        <v>82</v>
      </c>
      <c r="C229" s="89">
        <v>223</v>
      </c>
      <c r="D229" s="13" t="s">
        <v>185</v>
      </c>
      <c r="E229" s="128" t="s">
        <v>40</v>
      </c>
      <c r="F229" s="119">
        <f>F226+1</f>
        <v>25</v>
      </c>
      <c r="G229" s="16" t="s">
        <v>16</v>
      </c>
      <c r="H229" s="16" t="s">
        <v>20</v>
      </c>
      <c r="I229" s="6">
        <v>30797</v>
      </c>
      <c r="J229" s="7">
        <f t="shared" ca="1" si="21"/>
        <v>45653.492770833334</v>
      </c>
      <c r="K229" s="8">
        <f t="shared" ca="1" si="37"/>
        <v>40.702719920091326</v>
      </c>
      <c r="L229" s="17" t="s">
        <v>18</v>
      </c>
      <c r="M229" s="16" t="s">
        <v>19</v>
      </c>
      <c r="O229" s="16">
        <v>1</v>
      </c>
      <c r="P229" s="19"/>
      <c r="Q229" s="20"/>
    </row>
    <row r="230" spans="2:19" s="18" customFormat="1" ht="13" x14ac:dyDescent="0.35">
      <c r="B230" s="13"/>
      <c r="C230" s="89">
        <v>224</v>
      </c>
      <c r="D230" s="41" t="s">
        <v>13</v>
      </c>
      <c r="E230" s="42"/>
      <c r="F230" s="119"/>
      <c r="G230" s="29" t="s">
        <v>16</v>
      </c>
      <c r="H230" s="29" t="s">
        <v>17</v>
      </c>
      <c r="I230" s="30">
        <v>29438</v>
      </c>
      <c r="J230" s="58">
        <f t="shared" ca="1" si="21"/>
        <v>45653.492770833334</v>
      </c>
      <c r="K230" s="31">
        <f t="shared" ca="1" si="37"/>
        <v>44.426007591324201</v>
      </c>
      <c r="L230" s="10" t="s">
        <v>21</v>
      </c>
      <c r="M230" s="29" t="s">
        <v>19</v>
      </c>
      <c r="N230" s="99"/>
      <c r="O230" s="29"/>
      <c r="P230" s="29">
        <v>1</v>
      </c>
      <c r="Q230" s="29"/>
    </row>
    <row r="231" spans="2:19" s="18" customFormat="1" ht="13" x14ac:dyDescent="0.35">
      <c r="B231" s="13"/>
      <c r="C231" s="89">
        <v>225</v>
      </c>
      <c r="D231" s="24" t="s">
        <v>186</v>
      </c>
      <c r="E231" s="25"/>
      <c r="F231" s="119"/>
      <c r="G231" s="20" t="s">
        <v>22</v>
      </c>
      <c r="H231" s="20" t="s">
        <v>17</v>
      </c>
      <c r="I231" s="26">
        <v>42406</v>
      </c>
      <c r="J231" s="27">
        <f t="shared" ca="1" si="21"/>
        <v>45653.492770833334</v>
      </c>
      <c r="K231" s="28">
        <f t="shared" ca="1" si="37"/>
        <v>8.8972404680365322</v>
      </c>
      <c r="L231" s="11" t="s">
        <v>23</v>
      </c>
      <c r="M231" s="20" t="s">
        <v>19</v>
      </c>
      <c r="O231" s="16"/>
      <c r="P231" s="19"/>
      <c r="Q231" s="20">
        <v>1</v>
      </c>
    </row>
    <row r="232" spans="2:19" s="18" customFormat="1" ht="13" x14ac:dyDescent="0.35">
      <c r="B232" s="13"/>
      <c r="C232" s="89">
        <v>226</v>
      </c>
      <c r="D232" s="24" t="s">
        <v>186</v>
      </c>
      <c r="E232" s="25"/>
      <c r="F232" s="119"/>
      <c r="G232" s="20" t="s">
        <v>22</v>
      </c>
      <c r="H232" s="20" t="s">
        <v>20</v>
      </c>
      <c r="I232" s="26">
        <v>43550</v>
      </c>
      <c r="J232" s="27">
        <f t="shared" ca="1" si="21"/>
        <v>45653.492770833334</v>
      </c>
      <c r="K232" s="28">
        <f t="shared" ref="K232" ca="1" si="39">SUM(J232-I232)/365</f>
        <v>5.7629938926940669</v>
      </c>
      <c r="L232" s="11" t="s">
        <v>23</v>
      </c>
      <c r="M232" s="20" t="s">
        <v>19</v>
      </c>
      <c r="O232" s="16"/>
      <c r="P232" s="19"/>
      <c r="Q232" s="20">
        <v>1</v>
      </c>
    </row>
    <row r="233" spans="2:19" s="18" customFormat="1" ht="15" customHeight="1" x14ac:dyDescent="0.35">
      <c r="B233" s="13">
        <f>B229+1</f>
        <v>83</v>
      </c>
      <c r="C233" s="89">
        <v>227</v>
      </c>
      <c r="D233" s="13" t="s">
        <v>185</v>
      </c>
      <c r="E233" s="128" t="s">
        <v>40</v>
      </c>
      <c r="F233" s="119">
        <f>F229+1</f>
        <v>26</v>
      </c>
      <c r="G233" s="16" t="s">
        <v>16</v>
      </c>
      <c r="H233" s="16" t="s">
        <v>17</v>
      </c>
      <c r="I233" s="6">
        <v>26472</v>
      </c>
      <c r="J233" s="7">
        <f t="shared" ca="1" si="21"/>
        <v>45653.492770833334</v>
      </c>
      <c r="K233" s="8">
        <f t="shared" ca="1" si="37"/>
        <v>52.552034988584481</v>
      </c>
      <c r="L233" s="17" t="s">
        <v>18</v>
      </c>
      <c r="M233" s="16" t="s">
        <v>19</v>
      </c>
      <c r="O233" s="16">
        <v>1</v>
      </c>
      <c r="P233" s="16"/>
      <c r="Q233" s="16"/>
      <c r="R233" s="134"/>
      <c r="S233" s="134"/>
    </row>
    <row r="234" spans="2:19" s="18" customFormat="1" ht="15" customHeight="1" x14ac:dyDescent="0.35">
      <c r="B234" s="13"/>
      <c r="C234" s="89">
        <v>228</v>
      </c>
      <c r="D234" s="41" t="s">
        <v>13</v>
      </c>
      <c r="E234" s="123"/>
      <c r="F234" s="119"/>
      <c r="G234" s="29" t="s">
        <v>16</v>
      </c>
      <c r="H234" s="29" t="s">
        <v>20</v>
      </c>
      <c r="I234" s="30">
        <v>28063</v>
      </c>
      <c r="J234" s="58">
        <f t="shared" ca="1" si="21"/>
        <v>45653.492770833334</v>
      </c>
      <c r="K234" s="31">
        <f t="shared" ca="1" si="37"/>
        <v>48.19313087899544</v>
      </c>
      <c r="L234" s="10" t="s">
        <v>21</v>
      </c>
      <c r="M234" s="29" t="s">
        <v>19</v>
      </c>
      <c r="N234" s="99"/>
      <c r="O234" s="29"/>
      <c r="P234" s="29">
        <v>1</v>
      </c>
      <c r="Q234" s="29"/>
    </row>
    <row r="235" spans="2:19" s="18" customFormat="1" ht="15" customHeight="1" x14ac:dyDescent="0.35">
      <c r="B235" s="13"/>
      <c r="C235" s="89">
        <v>229</v>
      </c>
      <c r="D235" s="24" t="s">
        <v>186</v>
      </c>
      <c r="E235" s="120"/>
      <c r="F235" s="119"/>
      <c r="G235" s="20" t="s">
        <v>22</v>
      </c>
      <c r="H235" s="20" t="s">
        <v>17</v>
      </c>
      <c r="I235" s="26">
        <v>42019</v>
      </c>
      <c r="J235" s="27">
        <f t="shared" ca="1" si="21"/>
        <v>45653.492770833334</v>
      </c>
      <c r="K235" s="28">
        <f t="shared" ca="1" si="37"/>
        <v>9.9575144406392724</v>
      </c>
      <c r="L235" s="11" t="s">
        <v>23</v>
      </c>
      <c r="M235" s="20" t="s">
        <v>19</v>
      </c>
      <c r="N235" s="45"/>
      <c r="O235" s="20"/>
      <c r="P235" s="20"/>
      <c r="Q235" s="20">
        <v>1</v>
      </c>
    </row>
    <row r="236" spans="2:19" s="18" customFormat="1" ht="15" customHeight="1" x14ac:dyDescent="0.35">
      <c r="B236" s="13"/>
      <c r="C236" s="89">
        <v>230</v>
      </c>
      <c r="D236" s="24" t="s">
        <v>186</v>
      </c>
      <c r="E236" s="120"/>
      <c r="F236" s="119"/>
      <c r="G236" s="20" t="s">
        <v>22</v>
      </c>
      <c r="H236" s="20" t="s">
        <v>20</v>
      </c>
      <c r="I236" s="26">
        <v>43644</v>
      </c>
      <c r="J236" s="27">
        <f t="shared" ca="1" si="21"/>
        <v>45653.492770833334</v>
      </c>
      <c r="K236" s="28">
        <f ca="1">SUM(J236-I236)/365</f>
        <v>5.505459646118724</v>
      </c>
      <c r="L236" s="11" t="s">
        <v>23</v>
      </c>
      <c r="M236" s="20" t="s">
        <v>19</v>
      </c>
      <c r="N236" s="45"/>
      <c r="O236" s="20"/>
      <c r="P236" s="20"/>
      <c r="Q236" s="20">
        <v>1</v>
      </c>
    </row>
    <row r="237" spans="2:19" s="18" customFormat="1" ht="15" customHeight="1" x14ac:dyDescent="0.35">
      <c r="B237" s="13">
        <f>B233+1</f>
        <v>84</v>
      </c>
      <c r="C237" s="89">
        <v>231</v>
      </c>
      <c r="D237" s="13" t="s">
        <v>185</v>
      </c>
      <c r="E237" s="128" t="s">
        <v>40</v>
      </c>
      <c r="F237" s="119">
        <f>F233+1</f>
        <v>27</v>
      </c>
      <c r="G237" s="16" t="s">
        <v>16</v>
      </c>
      <c r="H237" s="16" t="s">
        <v>20</v>
      </c>
      <c r="I237" s="6">
        <v>29799</v>
      </c>
      <c r="J237" s="7">
        <v>42789.399947685182</v>
      </c>
      <c r="K237" s="8">
        <f>SUM(J237-I237)/365</f>
        <v>35.590136842973102</v>
      </c>
      <c r="L237" s="17" t="s">
        <v>18</v>
      </c>
      <c r="M237" s="16" t="s">
        <v>19</v>
      </c>
      <c r="N237" s="13"/>
      <c r="O237" s="16">
        <v>1</v>
      </c>
      <c r="P237" s="16"/>
      <c r="Q237" s="16"/>
    </row>
    <row r="238" spans="2:19" s="18" customFormat="1" ht="15" customHeight="1" x14ac:dyDescent="0.35">
      <c r="B238" s="13"/>
      <c r="C238" s="89">
        <v>232</v>
      </c>
      <c r="D238" s="41" t="s">
        <v>13</v>
      </c>
      <c r="E238" s="125"/>
      <c r="F238" s="119"/>
      <c r="G238" s="29" t="s">
        <v>16</v>
      </c>
      <c r="H238" s="29" t="s">
        <v>17</v>
      </c>
      <c r="I238" s="30">
        <v>28381</v>
      </c>
      <c r="J238" s="58">
        <f t="shared" ref="J238:J275" ca="1" si="40">NOW()</f>
        <v>45653.492770833334</v>
      </c>
      <c r="K238" s="31">
        <f t="shared" ref="K238:K261" ca="1" si="41">SUM(J238-I238)/365</f>
        <v>47.321898002283106</v>
      </c>
      <c r="L238" s="10" t="s">
        <v>21</v>
      </c>
      <c r="M238" s="29" t="s">
        <v>19</v>
      </c>
      <c r="N238" s="99"/>
      <c r="O238" s="29"/>
      <c r="P238" s="29">
        <v>1</v>
      </c>
      <c r="Q238" s="29"/>
    </row>
    <row r="239" spans="2:19" s="18" customFormat="1" ht="13" x14ac:dyDescent="0.35">
      <c r="B239" s="13"/>
      <c r="C239" s="89">
        <v>233</v>
      </c>
      <c r="D239" s="24" t="s">
        <v>186</v>
      </c>
      <c r="E239" s="122"/>
      <c r="F239" s="119"/>
      <c r="G239" s="20" t="s">
        <v>22</v>
      </c>
      <c r="H239" s="20" t="s">
        <v>20</v>
      </c>
      <c r="I239" s="26">
        <v>42974</v>
      </c>
      <c r="J239" s="27">
        <f t="shared" ca="1" si="40"/>
        <v>45653.492770833334</v>
      </c>
      <c r="K239" s="28">
        <f t="shared" ca="1" si="41"/>
        <v>7.3410760844748886</v>
      </c>
      <c r="L239" s="11" t="s">
        <v>23</v>
      </c>
      <c r="M239" s="20" t="s">
        <v>19</v>
      </c>
      <c r="N239" s="45"/>
      <c r="O239" s="20"/>
      <c r="P239" s="20"/>
      <c r="Q239" s="20">
        <v>1</v>
      </c>
    </row>
    <row r="240" spans="2:19" s="18" customFormat="1" ht="13" x14ac:dyDescent="0.35">
      <c r="B240" s="13">
        <f>B237+1</f>
        <v>85</v>
      </c>
      <c r="C240" s="89">
        <v>234</v>
      </c>
      <c r="D240" s="13" t="s">
        <v>185</v>
      </c>
      <c r="E240" s="128" t="s">
        <v>40</v>
      </c>
      <c r="F240" s="119">
        <f>F237+1</f>
        <v>28</v>
      </c>
      <c r="G240" s="16" t="s">
        <v>16</v>
      </c>
      <c r="H240" s="16" t="s">
        <v>20</v>
      </c>
      <c r="I240" s="6">
        <v>29206</v>
      </c>
      <c r="J240" s="7">
        <f t="shared" ca="1" si="40"/>
        <v>45653.492770833334</v>
      </c>
      <c r="K240" s="8">
        <f t="shared" ca="1" si="41"/>
        <v>45.061624029680367</v>
      </c>
      <c r="L240" s="17" t="s">
        <v>18</v>
      </c>
      <c r="M240" s="16" t="s">
        <v>19</v>
      </c>
      <c r="N240" s="135"/>
      <c r="O240" s="117">
        <v>1</v>
      </c>
      <c r="P240" s="72"/>
      <c r="Q240" s="72"/>
    </row>
    <row r="241" spans="2:17" s="18" customFormat="1" ht="13" x14ac:dyDescent="0.35">
      <c r="B241" s="13"/>
      <c r="C241" s="89">
        <v>235</v>
      </c>
      <c r="D241" s="41" t="s">
        <v>13</v>
      </c>
      <c r="E241" s="125"/>
      <c r="F241" s="119"/>
      <c r="G241" s="29" t="s">
        <v>16</v>
      </c>
      <c r="H241" s="29" t="s">
        <v>17</v>
      </c>
      <c r="I241" s="30">
        <v>29016</v>
      </c>
      <c r="J241" s="58">
        <f t="shared" ca="1" si="40"/>
        <v>45653.492770833334</v>
      </c>
      <c r="K241" s="31">
        <f t="shared" ca="1" si="41"/>
        <v>45.582171974885846</v>
      </c>
      <c r="L241" s="10" t="s">
        <v>21</v>
      </c>
      <c r="M241" s="29" t="s">
        <v>19</v>
      </c>
      <c r="N241" s="127"/>
      <c r="O241" s="126"/>
      <c r="P241" s="126">
        <v>1</v>
      </c>
      <c r="Q241" s="126"/>
    </row>
    <row r="242" spans="2:17" s="18" customFormat="1" ht="13" x14ac:dyDescent="0.35">
      <c r="B242" s="13"/>
      <c r="C242" s="89">
        <v>236</v>
      </c>
      <c r="D242" s="24" t="s">
        <v>186</v>
      </c>
      <c r="E242" s="136"/>
      <c r="F242" s="119"/>
      <c r="G242" s="20" t="s">
        <v>22</v>
      </c>
      <c r="H242" s="20" t="s">
        <v>17</v>
      </c>
      <c r="I242" s="26">
        <v>38825</v>
      </c>
      <c r="J242" s="27">
        <f t="shared" ca="1" si="40"/>
        <v>45653.492770833334</v>
      </c>
      <c r="K242" s="28">
        <f t="shared" ca="1" si="41"/>
        <v>18.708199372146122</v>
      </c>
      <c r="L242" s="11" t="s">
        <v>23</v>
      </c>
      <c r="M242" s="20" t="s">
        <v>19</v>
      </c>
      <c r="N242" s="45"/>
      <c r="O242" s="20"/>
      <c r="P242" s="20"/>
      <c r="Q242" s="20">
        <v>1</v>
      </c>
    </row>
    <row r="243" spans="2:17" s="18" customFormat="1" ht="13" x14ac:dyDescent="0.35">
      <c r="B243" s="13"/>
      <c r="C243" s="89">
        <v>237</v>
      </c>
      <c r="D243" s="24" t="s">
        <v>186</v>
      </c>
      <c r="E243" s="136"/>
      <c r="F243" s="119"/>
      <c r="G243" s="20" t="s">
        <v>22</v>
      </c>
      <c r="H243" s="20" t="s">
        <v>17</v>
      </c>
      <c r="I243" s="26">
        <v>40003</v>
      </c>
      <c r="J243" s="27">
        <f t="shared" ca="1" si="40"/>
        <v>45653.492770833334</v>
      </c>
      <c r="K243" s="28">
        <f t="shared" ca="1" si="41"/>
        <v>15.480802111872149</v>
      </c>
      <c r="L243" s="11" t="s">
        <v>23</v>
      </c>
      <c r="M243" s="20" t="s">
        <v>19</v>
      </c>
      <c r="N243" s="45"/>
      <c r="O243" s="20"/>
      <c r="P243" s="20"/>
      <c r="Q243" s="20">
        <v>1</v>
      </c>
    </row>
    <row r="244" spans="2:17" s="18" customFormat="1" ht="13" x14ac:dyDescent="0.35">
      <c r="B244" s="13">
        <f>B240+1</f>
        <v>86</v>
      </c>
      <c r="C244" s="89">
        <v>238</v>
      </c>
      <c r="D244" s="13" t="s">
        <v>185</v>
      </c>
      <c r="E244" s="128" t="s">
        <v>40</v>
      </c>
      <c r="F244" s="119">
        <f>F240+1</f>
        <v>29</v>
      </c>
      <c r="G244" s="16" t="s">
        <v>22</v>
      </c>
      <c r="H244" s="16" t="s">
        <v>20</v>
      </c>
      <c r="I244" s="6">
        <v>30088</v>
      </c>
      <c r="J244" s="7">
        <f t="shared" ca="1" si="40"/>
        <v>45653.492770833334</v>
      </c>
      <c r="K244" s="8">
        <f t="shared" ca="1" si="41"/>
        <v>42.645185673515982</v>
      </c>
      <c r="L244" s="17" t="s">
        <v>18</v>
      </c>
      <c r="M244" s="16" t="s">
        <v>19</v>
      </c>
      <c r="N244" s="135"/>
      <c r="O244" s="117">
        <v>1</v>
      </c>
      <c r="P244" s="72"/>
      <c r="Q244" s="72"/>
    </row>
    <row r="245" spans="2:17" s="18" customFormat="1" ht="13" x14ac:dyDescent="0.35">
      <c r="B245" s="13">
        <f>B244+1</f>
        <v>87</v>
      </c>
      <c r="C245" s="89">
        <v>239</v>
      </c>
      <c r="D245" s="13" t="s">
        <v>185</v>
      </c>
      <c r="E245" s="128" t="s">
        <v>40</v>
      </c>
      <c r="F245" s="119">
        <f>F244+1</f>
        <v>30</v>
      </c>
      <c r="G245" s="16" t="s">
        <v>16</v>
      </c>
      <c r="H245" s="16" t="s">
        <v>20</v>
      </c>
      <c r="I245" s="6">
        <v>25886</v>
      </c>
      <c r="J245" s="7">
        <f t="shared" ca="1" si="40"/>
        <v>45653.492770833334</v>
      </c>
      <c r="K245" s="8">
        <f t="shared" ca="1" si="41"/>
        <v>54.157514440639275</v>
      </c>
      <c r="L245" s="17" t="s">
        <v>18</v>
      </c>
      <c r="M245" s="16" t="s">
        <v>19</v>
      </c>
      <c r="N245" s="135"/>
      <c r="O245" s="117">
        <v>1</v>
      </c>
      <c r="P245" s="72"/>
      <c r="Q245" s="72"/>
    </row>
    <row r="246" spans="2:17" s="18" customFormat="1" ht="13" x14ac:dyDescent="0.35">
      <c r="B246" s="13"/>
      <c r="C246" s="89">
        <v>240</v>
      </c>
      <c r="D246" s="41" t="s">
        <v>13</v>
      </c>
      <c r="E246" s="125"/>
      <c r="F246" s="119"/>
      <c r="G246" s="29" t="s">
        <v>16</v>
      </c>
      <c r="H246" s="29" t="s">
        <v>17</v>
      </c>
      <c r="I246" s="30">
        <v>25903</v>
      </c>
      <c r="J246" s="58">
        <f t="shared" ca="1" si="40"/>
        <v>45653.492770833334</v>
      </c>
      <c r="K246" s="31">
        <f t="shared" ca="1" si="41"/>
        <v>54.110939098173517</v>
      </c>
      <c r="L246" s="10" t="s">
        <v>21</v>
      </c>
      <c r="M246" s="29" t="s">
        <v>19</v>
      </c>
      <c r="N246" s="127"/>
      <c r="O246" s="126"/>
      <c r="P246" s="126">
        <v>1</v>
      </c>
      <c r="Q246" s="126"/>
    </row>
    <row r="247" spans="2:17" s="18" customFormat="1" ht="13" x14ac:dyDescent="0.35">
      <c r="B247" s="13"/>
      <c r="C247" s="89">
        <v>241</v>
      </c>
      <c r="D247" s="24" t="s">
        <v>186</v>
      </c>
      <c r="E247" s="136"/>
      <c r="F247" s="119"/>
      <c r="G247" s="20" t="s">
        <v>22</v>
      </c>
      <c r="H247" s="20" t="s">
        <v>20</v>
      </c>
      <c r="I247" s="26">
        <v>37937</v>
      </c>
      <c r="J247" s="27">
        <f t="shared" ca="1" si="40"/>
        <v>45653.492770833334</v>
      </c>
      <c r="K247" s="28">
        <f t="shared" ca="1" si="41"/>
        <v>21.141076084474889</v>
      </c>
      <c r="L247" s="11" t="s">
        <v>23</v>
      </c>
      <c r="M247" s="20" t="s">
        <v>19</v>
      </c>
      <c r="N247" s="45"/>
      <c r="O247" s="20"/>
      <c r="P247" s="20"/>
      <c r="Q247" s="20">
        <v>1</v>
      </c>
    </row>
    <row r="248" spans="2:17" s="18" customFormat="1" ht="13" x14ac:dyDescent="0.35">
      <c r="B248" s="13"/>
      <c r="C248" s="89">
        <v>242</v>
      </c>
      <c r="D248" s="24" t="s">
        <v>186</v>
      </c>
      <c r="E248" s="136"/>
      <c r="F248" s="119"/>
      <c r="G248" s="20" t="s">
        <v>22</v>
      </c>
      <c r="H248" s="20" t="s">
        <v>20</v>
      </c>
      <c r="I248" s="26">
        <v>38964</v>
      </c>
      <c r="J248" s="27">
        <f t="shared" ca="1" si="40"/>
        <v>45653.492770833334</v>
      </c>
      <c r="K248" s="28">
        <f t="shared" ca="1" si="41"/>
        <v>18.327377454337903</v>
      </c>
      <c r="L248" s="11" t="s">
        <v>23</v>
      </c>
      <c r="M248" s="20" t="s">
        <v>19</v>
      </c>
      <c r="N248" s="45"/>
      <c r="O248" s="20"/>
      <c r="P248" s="20"/>
      <c r="Q248" s="20">
        <v>1</v>
      </c>
    </row>
    <row r="249" spans="2:17" s="18" customFormat="1" ht="13" x14ac:dyDescent="0.35">
      <c r="B249" s="13">
        <f>B245+1</f>
        <v>88</v>
      </c>
      <c r="C249" s="89">
        <v>243</v>
      </c>
      <c r="D249" s="13" t="s">
        <v>185</v>
      </c>
      <c r="E249" s="128" t="s">
        <v>40</v>
      </c>
      <c r="F249" s="119">
        <f>F245+1</f>
        <v>31</v>
      </c>
      <c r="G249" s="16" t="s">
        <v>16</v>
      </c>
      <c r="H249" s="16" t="s">
        <v>17</v>
      </c>
      <c r="I249" s="6">
        <v>28004</v>
      </c>
      <c r="J249" s="7">
        <f t="shared" ca="1" si="40"/>
        <v>45653.492770833334</v>
      </c>
      <c r="K249" s="8">
        <f t="shared" ca="1" si="41"/>
        <v>48.354774714611878</v>
      </c>
      <c r="L249" s="17" t="s">
        <v>18</v>
      </c>
      <c r="M249" s="16" t="s">
        <v>19</v>
      </c>
      <c r="N249" s="135"/>
      <c r="O249" s="117">
        <v>1</v>
      </c>
      <c r="P249" s="72"/>
      <c r="Q249" s="72"/>
    </row>
    <row r="250" spans="2:17" s="18" customFormat="1" ht="13" x14ac:dyDescent="0.35">
      <c r="B250" s="13"/>
      <c r="C250" s="89">
        <v>244</v>
      </c>
      <c r="D250" s="41" t="s">
        <v>13</v>
      </c>
      <c r="E250" s="125"/>
      <c r="F250" s="119"/>
      <c r="G250" s="29" t="s">
        <v>16</v>
      </c>
      <c r="H250" s="29" t="s">
        <v>20</v>
      </c>
      <c r="I250" s="30">
        <v>30415</v>
      </c>
      <c r="J250" s="58">
        <f t="shared" ca="1" si="40"/>
        <v>45653.492770833334</v>
      </c>
      <c r="K250" s="31">
        <f t="shared" ca="1" si="41"/>
        <v>41.749295262557084</v>
      </c>
      <c r="L250" s="10" t="s">
        <v>21</v>
      </c>
      <c r="M250" s="29" t="s">
        <v>19</v>
      </c>
      <c r="N250" s="127"/>
      <c r="O250" s="126"/>
      <c r="P250" s="126">
        <v>1</v>
      </c>
      <c r="Q250" s="126"/>
    </row>
    <row r="251" spans="2:17" s="18" customFormat="1" ht="13" x14ac:dyDescent="0.35">
      <c r="B251" s="13"/>
      <c r="C251" s="89">
        <v>245</v>
      </c>
      <c r="D251" s="24" t="s">
        <v>186</v>
      </c>
      <c r="E251" s="136"/>
      <c r="F251" s="119"/>
      <c r="G251" s="20" t="s">
        <v>22</v>
      </c>
      <c r="H251" s="20" t="s">
        <v>20</v>
      </c>
      <c r="I251" s="26">
        <v>42016</v>
      </c>
      <c r="J251" s="27">
        <f t="shared" ca="1" si="40"/>
        <v>45653.492770833334</v>
      </c>
      <c r="K251" s="28">
        <f t="shared" ca="1" si="41"/>
        <v>9.9657336187214636</v>
      </c>
      <c r="L251" s="11" t="s">
        <v>23</v>
      </c>
      <c r="M251" s="20" t="s">
        <v>19</v>
      </c>
      <c r="N251" s="45"/>
      <c r="O251" s="20"/>
      <c r="P251" s="20"/>
      <c r="Q251" s="20">
        <v>1</v>
      </c>
    </row>
    <row r="252" spans="2:17" s="18" customFormat="1" ht="13" x14ac:dyDescent="0.35">
      <c r="B252" s="13"/>
      <c r="C252" s="89">
        <v>246</v>
      </c>
      <c r="D252" s="24" t="s">
        <v>186</v>
      </c>
      <c r="E252" s="136"/>
      <c r="F252" s="119"/>
      <c r="G252" s="20" t="s">
        <v>22</v>
      </c>
      <c r="H252" s="20" t="s">
        <v>20</v>
      </c>
      <c r="I252" s="26">
        <v>42843</v>
      </c>
      <c r="J252" s="27">
        <f t="shared" ca="1" si="40"/>
        <v>45653.492770833334</v>
      </c>
      <c r="K252" s="28">
        <f t="shared" ca="1" si="41"/>
        <v>7.6999801940639294</v>
      </c>
      <c r="L252" s="11" t="s">
        <v>23</v>
      </c>
      <c r="M252" s="20" t="s">
        <v>19</v>
      </c>
      <c r="N252" s="45"/>
      <c r="O252" s="20"/>
      <c r="P252" s="20"/>
      <c r="Q252" s="20">
        <v>1</v>
      </c>
    </row>
    <row r="253" spans="2:17" s="18" customFormat="1" ht="13" x14ac:dyDescent="0.35">
      <c r="B253" s="13">
        <f>B249+1</f>
        <v>89</v>
      </c>
      <c r="C253" s="89">
        <v>247</v>
      </c>
      <c r="D253" s="13" t="s">
        <v>185</v>
      </c>
      <c r="E253" s="128" t="s">
        <v>40</v>
      </c>
      <c r="F253" s="119">
        <f>F249+1</f>
        <v>32</v>
      </c>
      <c r="G253" s="16" t="s">
        <v>16</v>
      </c>
      <c r="H253" s="16" t="s">
        <v>20</v>
      </c>
      <c r="I253" s="6">
        <v>28623</v>
      </c>
      <c r="J253" s="7">
        <f t="shared" ca="1" si="40"/>
        <v>45653.492770833334</v>
      </c>
      <c r="K253" s="8">
        <f t="shared" ca="1" si="41"/>
        <v>46.658884303652968</v>
      </c>
      <c r="L253" s="17" t="s">
        <v>18</v>
      </c>
      <c r="M253" s="16" t="s">
        <v>19</v>
      </c>
      <c r="N253" s="135"/>
      <c r="O253" s="117">
        <v>1</v>
      </c>
      <c r="P253" s="72"/>
      <c r="Q253" s="72"/>
    </row>
    <row r="254" spans="2:17" s="18" customFormat="1" ht="13" x14ac:dyDescent="0.35">
      <c r="B254" s="13"/>
      <c r="C254" s="89">
        <v>248</v>
      </c>
      <c r="D254" s="41" t="s">
        <v>13</v>
      </c>
      <c r="E254" s="125"/>
      <c r="F254" s="119"/>
      <c r="G254" s="29" t="s">
        <v>16</v>
      </c>
      <c r="H254" s="29" t="s">
        <v>17</v>
      </c>
      <c r="I254" s="30">
        <v>28545</v>
      </c>
      <c r="J254" s="58">
        <f t="shared" ca="1" si="40"/>
        <v>45653.492770833334</v>
      </c>
      <c r="K254" s="31">
        <f t="shared" ca="1" si="41"/>
        <v>46.872582933789957</v>
      </c>
      <c r="L254" s="10" t="s">
        <v>21</v>
      </c>
      <c r="M254" s="29" t="s">
        <v>19</v>
      </c>
      <c r="N254" s="127"/>
      <c r="O254" s="126"/>
      <c r="P254" s="126">
        <v>1</v>
      </c>
      <c r="Q254" s="126"/>
    </row>
    <row r="255" spans="2:17" s="18" customFormat="1" ht="13" x14ac:dyDescent="0.35">
      <c r="B255" s="13">
        <f>B253+1</f>
        <v>90</v>
      </c>
      <c r="C255" s="89">
        <v>249</v>
      </c>
      <c r="D255" s="13" t="s">
        <v>185</v>
      </c>
      <c r="E255" s="128" t="s">
        <v>40</v>
      </c>
      <c r="F255" s="119">
        <f>F253+1</f>
        <v>33</v>
      </c>
      <c r="G255" s="16" t="s">
        <v>16</v>
      </c>
      <c r="H255" s="16" t="s">
        <v>17</v>
      </c>
      <c r="I255" s="6">
        <v>26119</v>
      </c>
      <c r="J255" s="7">
        <f t="shared" ca="1" si="40"/>
        <v>45653.492770833334</v>
      </c>
      <c r="K255" s="8">
        <f t="shared" ca="1" si="41"/>
        <v>53.519158276255709</v>
      </c>
      <c r="L255" s="17" t="s">
        <v>18</v>
      </c>
      <c r="M255" s="16" t="s">
        <v>19</v>
      </c>
      <c r="O255" s="16">
        <v>1</v>
      </c>
      <c r="P255" s="19"/>
      <c r="Q255" s="20"/>
    </row>
    <row r="256" spans="2:17" s="18" customFormat="1" ht="13" x14ac:dyDescent="0.35">
      <c r="B256" s="13"/>
      <c r="C256" s="89">
        <v>250</v>
      </c>
      <c r="D256" s="41" t="s">
        <v>13</v>
      </c>
      <c r="E256" s="125"/>
      <c r="F256" s="119"/>
      <c r="G256" s="29" t="s">
        <v>16</v>
      </c>
      <c r="H256" s="29" t="s">
        <v>20</v>
      </c>
      <c r="I256" s="30">
        <v>26276</v>
      </c>
      <c r="J256" s="58">
        <f t="shared" ca="1" si="40"/>
        <v>45653.492770833334</v>
      </c>
      <c r="K256" s="31">
        <f ca="1">SUM(J256-I256)/365</f>
        <v>53.089021289954339</v>
      </c>
      <c r="L256" s="10" t="s">
        <v>21</v>
      </c>
      <c r="M256" s="29" t="s">
        <v>19</v>
      </c>
      <c r="N256" s="127"/>
      <c r="O256" s="126"/>
      <c r="P256" s="126">
        <v>1</v>
      </c>
      <c r="Q256" s="126"/>
    </row>
    <row r="257" spans="2:18" s="18" customFormat="1" ht="13" x14ac:dyDescent="0.35">
      <c r="B257" s="13"/>
      <c r="C257" s="89">
        <v>251</v>
      </c>
      <c r="D257" s="24" t="s">
        <v>186</v>
      </c>
      <c r="E257" s="25"/>
      <c r="F257" s="119"/>
      <c r="G257" s="20" t="s">
        <v>22</v>
      </c>
      <c r="H257" s="20" t="s">
        <v>17</v>
      </c>
      <c r="I257" s="26">
        <v>39661</v>
      </c>
      <c r="J257" s="27">
        <f t="shared" ca="1" si="40"/>
        <v>45653.492770833334</v>
      </c>
      <c r="K257" s="28">
        <f t="shared" ca="1" si="41"/>
        <v>16.417788413242011</v>
      </c>
      <c r="L257" s="11" t="s">
        <v>23</v>
      </c>
      <c r="M257" s="20" t="s">
        <v>19</v>
      </c>
      <c r="O257" s="16"/>
      <c r="P257" s="19"/>
      <c r="Q257" s="20">
        <v>1</v>
      </c>
    </row>
    <row r="258" spans="2:18" s="18" customFormat="1" ht="13" x14ac:dyDescent="0.35">
      <c r="B258" s="13">
        <f>B255+1</f>
        <v>91</v>
      </c>
      <c r="C258" s="89">
        <v>252</v>
      </c>
      <c r="D258" s="13" t="s">
        <v>185</v>
      </c>
      <c r="E258" s="128" t="s">
        <v>40</v>
      </c>
      <c r="F258" s="119">
        <f>F255+1</f>
        <v>34</v>
      </c>
      <c r="G258" s="16" t="s">
        <v>16</v>
      </c>
      <c r="H258" s="16" t="s">
        <v>20</v>
      </c>
      <c r="I258" s="6">
        <v>30470</v>
      </c>
      <c r="J258" s="7">
        <f t="shared" ca="1" si="40"/>
        <v>45653.492770833334</v>
      </c>
      <c r="K258" s="8">
        <f t="shared" ca="1" si="41"/>
        <v>41.598610331050232</v>
      </c>
      <c r="L258" s="17" t="s">
        <v>18</v>
      </c>
      <c r="M258" s="16" t="s">
        <v>19</v>
      </c>
      <c r="N258" s="135"/>
      <c r="O258" s="117">
        <v>1</v>
      </c>
      <c r="P258" s="72"/>
      <c r="Q258" s="72"/>
    </row>
    <row r="259" spans="2:18" s="18" customFormat="1" ht="13" x14ac:dyDescent="0.35">
      <c r="B259" s="13"/>
      <c r="C259" s="89">
        <v>253</v>
      </c>
      <c r="D259" s="41" t="s">
        <v>13</v>
      </c>
      <c r="E259" s="125"/>
      <c r="F259" s="119"/>
      <c r="G259" s="29" t="s">
        <v>16</v>
      </c>
      <c r="H259" s="29" t="s">
        <v>17</v>
      </c>
      <c r="I259" s="30">
        <v>30291</v>
      </c>
      <c r="J259" s="58">
        <f t="shared" ca="1" si="40"/>
        <v>45653.492770833334</v>
      </c>
      <c r="K259" s="31">
        <f t="shared" ca="1" si="41"/>
        <v>42.089021289954339</v>
      </c>
      <c r="L259" s="10" t="s">
        <v>21</v>
      </c>
      <c r="M259" s="29" t="s">
        <v>19</v>
      </c>
      <c r="N259" s="127"/>
      <c r="O259" s="126"/>
      <c r="P259" s="126">
        <v>1</v>
      </c>
      <c r="Q259" s="126"/>
    </row>
    <row r="260" spans="2:18" s="18" customFormat="1" ht="13" x14ac:dyDescent="0.35">
      <c r="B260" s="13"/>
      <c r="C260" s="89">
        <v>254</v>
      </c>
      <c r="D260" s="24" t="s">
        <v>186</v>
      </c>
      <c r="E260" s="136"/>
      <c r="F260" s="119"/>
      <c r="G260" s="20" t="s">
        <v>22</v>
      </c>
      <c r="H260" s="20" t="s">
        <v>17</v>
      </c>
      <c r="I260" s="26">
        <v>39749</v>
      </c>
      <c r="J260" s="27">
        <f t="shared" ca="1" si="40"/>
        <v>45653.492770833334</v>
      </c>
      <c r="K260" s="28">
        <f t="shared" ca="1" si="41"/>
        <v>16.176692522831054</v>
      </c>
      <c r="L260" s="11" t="s">
        <v>23</v>
      </c>
      <c r="M260" s="20" t="s">
        <v>19</v>
      </c>
      <c r="N260" s="45"/>
      <c r="O260" s="20"/>
      <c r="P260" s="20"/>
      <c r="Q260" s="20">
        <v>1</v>
      </c>
    </row>
    <row r="261" spans="2:18" s="18" customFormat="1" ht="13" x14ac:dyDescent="0.35">
      <c r="B261" s="13"/>
      <c r="C261" s="89">
        <v>255</v>
      </c>
      <c r="D261" s="24" t="s">
        <v>186</v>
      </c>
      <c r="E261" s="136"/>
      <c r="F261" s="119"/>
      <c r="G261" s="20" t="s">
        <v>22</v>
      </c>
      <c r="H261" s="20" t="s">
        <v>17</v>
      </c>
      <c r="I261" s="26">
        <v>41281</v>
      </c>
      <c r="J261" s="27">
        <f t="shared" ca="1" si="40"/>
        <v>45653.492770833334</v>
      </c>
      <c r="K261" s="28">
        <f t="shared" ca="1" si="41"/>
        <v>11.979432248858449</v>
      </c>
      <c r="L261" s="11" t="s">
        <v>23</v>
      </c>
      <c r="M261" s="20" t="s">
        <v>19</v>
      </c>
      <c r="N261" s="45"/>
      <c r="O261" s="20"/>
      <c r="P261" s="20"/>
      <c r="Q261" s="20">
        <v>1</v>
      </c>
    </row>
    <row r="262" spans="2:18" s="18" customFormat="1" ht="13" x14ac:dyDescent="0.35">
      <c r="B262" s="13">
        <f>B258+1</f>
        <v>92</v>
      </c>
      <c r="C262" s="89">
        <v>256</v>
      </c>
      <c r="D262" s="13" t="s">
        <v>185</v>
      </c>
      <c r="E262" s="128" t="s">
        <v>40</v>
      </c>
      <c r="F262" s="119">
        <f>F258+1</f>
        <v>35</v>
      </c>
      <c r="G262" s="16" t="s">
        <v>16</v>
      </c>
      <c r="H262" s="16" t="s">
        <v>20</v>
      </c>
      <c r="I262" s="6">
        <v>27096</v>
      </c>
      <c r="J262" s="7">
        <f t="shared" ca="1" si="40"/>
        <v>45653.492770833334</v>
      </c>
      <c r="K262" s="8">
        <f t="shared" ref="K262:K280" ca="1" si="42">SUM(J262-I262)/365</f>
        <v>50.842445947488585</v>
      </c>
      <c r="L262" s="17" t="s">
        <v>18</v>
      </c>
      <c r="M262" s="16" t="s">
        <v>19</v>
      </c>
      <c r="N262" s="135"/>
      <c r="O262" s="117">
        <v>1</v>
      </c>
      <c r="P262" s="72"/>
      <c r="Q262" s="72"/>
      <c r="R262" s="18" t="s">
        <v>44</v>
      </c>
    </row>
    <row r="263" spans="2:18" s="18" customFormat="1" ht="13" x14ac:dyDescent="0.35">
      <c r="B263" s="13"/>
      <c r="C263" s="89">
        <v>257</v>
      </c>
      <c r="D263" s="41" t="s">
        <v>13</v>
      </c>
      <c r="E263" s="125"/>
      <c r="F263" s="119"/>
      <c r="G263" s="29" t="s">
        <v>16</v>
      </c>
      <c r="H263" s="29" t="s">
        <v>17</v>
      </c>
      <c r="I263" s="30">
        <v>27367</v>
      </c>
      <c r="J263" s="58">
        <f t="shared" ca="1" si="40"/>
        <v>45653.492770833334</v>
      </c>
      <c r="K263" s="31">
        <f t="shared" ca="1" si="42"/>
        <v>50.099980194063932</v>
      </c>
      <c r="L263" s="10" t="s">
        <v>21</v>
      </c>
      <c r="M263" s="29" t="s">
        <v>19</v>
      </c>
      <c r="N263" s="127"/>
      <c r="O263" s="126"/>
      <c r="P263" s="126">
        <v>1</v>
      </c>
      <c r="Q263" s="126"/>
    </row>
    <row r="264" spans="2:18" s="18" customFormat="1" ht="13" x14ac:dyDescent="0.35">
      <c r="B264" s="13"/>
      <c r="C264" s="89">
        <v>258</v>
      </c>
      <c r="D264" s="24" t="s">
        <v>186</v>
      </c>
      <c r="E264" s="136"/>
      <c r="F264" s="119"/>
      <c r="G264" s="20" t="s">
        <v>22</v>
      </c>
      <c r="H264" s="20" t="s">
        <v>17</v>
      </c>
      <c r="I264" s="26">
        <v>39282</v>
      </c>
      <c r="J264" s="27">
        <f t="shared" ca="1" si="40"/>
        <v>45653.492770833334</v>
      </c>
      <c r="K264" s="28">
        <f t="shared" ca="1" si="42"/>
        <v>17.456144577625572</v>
      </c>
      <c r="L264" s="11" t="s">
        <v>23</v>
      </c>
      <c r="M264" s="20" t="s">
        <v>19</v>
      </c>
      <c r="N264" s="45"/>
      <c r="O264" s="20"/>
      <c r="P264" s="20"/>
      <c r="Q264" s="20">
        <v>1</v>
      </c>
    </row>
    <row r="265" spans="2:18" s="18" customFormat="1" ht="13" x14ac:dyDescent="0.35">
      <c r="B265" s="13"/>
      <c r="C265" s="89">
        <v>259</v>
      </c>
      <c r="D265" s="24" t="s">
        <v>186</v>
      </c>
      <c r="E265" s="136"/>
      <c r="F265" s="119"/>
      <c r="G265" s="20" t="s">
        <v>22</v>
      </c>
      <c r="H265" s="20" t="s">
        <v>17</v>
      </c>
      <c r="I265" s="26">
        <v>42522</v>
      </c>
      <c r="J265" s="27">
        <f t="shared" ca="1" si="40"/>
        <v>45653.492770833334</v>
      </c>
      <c r="K265" s="28">
        <f t="shared" ca="1" si="42"/>
        <v>8.5794322488584509</v>
      </c>
      <c r="L265" s="11" t="s">
        <v>23</v>
      </c>
      <c r="M265" s="20" t="s">
        <v>19</v>
      </c>
      <c r="N265" s="45"/>
      <c r="O265" s="20"/>
      <c r="P265" s="20"/>
      <c r="Q265" s="20">
        <v>1</v>
      </c>
    </row>
    <row r="266" spans="2:18" s="18" customFormat="1" ht="13" x14ac:dyDescent="0.35">
      <c r="B266" s="13">
        <f>B262+1</f>
        <v>93</v>
      </c>
      <c r="C266" s="89">
        <v>260</v>
      </c>
      <c r="D266" s="13" t="s">
        <v>185</v>
      </c>
      <c r="E266" s="128" t="s">
        <v>40</v>
      </c>
      <c r="F266" s="119">
        <f>F262+1</f>
        <v>36</v>
      </c>
      <c r="G266" s="16" t="s">
        <v>16</v>
      </c>
      <c r="H266" s="16" t="s">
        <v>20</v>
      </c>
      <c r="I266" s="6">
        <v>28210</v>
      </c>
      <c r="J266" s="7">
        <f t="shared" ca="1" si="40"/>
        <v>45653.492770833334</v>
      </c>
      <c r="K266" s="8">
        <f t="shared" ca="1" si="42"/>
        <v>47.790391152968041</v>
      </c>
      <c r="L266" s="17" t="s">
        <v>18</v>
      </c>
      <c r="M266" s="16" t="s">
        <v>19</v>
      </c>
      <c r="N266" s="135"/>
      <c r="O266" s="117">
        <v>1</v>
      </c>
      <c r="P266" s="72"/>
      <c r="Q266" s="72"/>
      <c r="R266" s="18" t="s">
        <v>44</v>
      </c>
    </row>
    <row r="267" spans="2:18" s="18" customFormat="1" ht="13" x14ac:dyDescent="0.35">
      <c r="B267" s="13"/>
      <c r="C267" s="89">
        <v>261</v>
      </c>
      <c r="D267" s="41" t="s">
        <v>13</v>
      </c>
      <c r="E267" s="125"/>
      <c r="F267" s="119"/>
      <c r="G267" s="29" t="s">
        <v>16</v>
      </c>
      <c r="H267" s="29" t="s">
        <v>17</v>
      </c>
      <c r="I267" s="30">
        <v>28716</v>
      </c>
      <c r="J267" s="58">
        <f t="shared" ca="1" si="40"/>
        <v>45653.492770833334</v>
      </c>
      <c r="K267" s="31">
        <f t="shared" ca="1" si="42"/>
        <v>46.404089783105029</v>
      </c>
      <c r="L267" s="10" t="s">
        <v>21</v>
      </c>
      <c r="M267" s="29" t="s">
        <v>19</v>
      </c>
      <c r="N267" s="127"/>
      <c r="O267" s="126"/>
      <c r="P267" s="126">
        <v>1</v>
      </c>
      <c r="Q267" s="126"/>
    </row>
    <row r="268" spans="2:18" s="18" customFormat="1" ht="13" x14ac:dyDescent="0.35">
      <c r="B268" s="13"/>
      <c r="C268" s="89">
        <v>262</v>
      </c>
      <c r="D268" s="24" t="s">
        <v>186</v>
      </c>
      <c r="E268" s="136"/>
      <c r="F268" s="119"/>
      <c r="G268" s="20" t="s">
        <v>22</v>
      </c>
      <c r="H268" s="20" t="s">
        <v>20</v>
      </c>
      <c r="I268" s="26">
        <v>40928</v>
      </c>
      <c r="J268" s="27">
        <f t="shared" ca="1" si="40"/>
        <v>45653.492770833334</v>
      </c>
      <c r="K268" s="28">
        <f t="shared" ca="1" si="42"/>
        <v>12.946555536529683</v>
      </c>
      <c r="L268" s="11" t="s">
        <v>23</v>
      </c>
      <c r="M268" s="20" t="s">
        <v>19</v>
      </c>
      <c r="N268" s="45"/>
      <c r="O268" s="20"/>
      <c r="P268" s="20"/>
      <c r="Q268" s="20">
        <v>1</v>
      </c>
    </row>
    <row r="269" spans="2:18" s="18" customFormat="1" ht="13" x14ac:dyDescent="0.35">
      <c r="B269" s="13"/>
      <c r="C269" s="89">
        <v>263</v>
      </c>
      <c r="D269" s="24" t="s">
        <v>186</v>
      </c>
      <c r="E269" s="136"/>
      <c r="F269" s="119"/>
      <c r="G269" s="20" t="s">
        <v>22</v>
      </c>
      <c r="H269" s="20" t="s">
        <v>20</v>
      </c>
      <c r="I269" s="26">
        <v>41529</v>
      </c>
      <c r="J269" s="27">
        <f t="shared" ca="1" si="40"/>
        <v>45653.492770833334</v>
      </c>
      <c r="K269" s="28">
        <f t="shared" ca="1" si="42"/>
        <v>11.299980194063929</v>
      </c>
      <c r="L269" s="11" t="s">
        <v>23</v>
      </c>
      <c r="M269" s="20" t="s">
        <v>19</v>
      </c>
      <c r="N269" s="45"/>
      <c r="O269" s="20"/>
      <c r="P269" s="20"/>
      <c r="Q269" s="20">
        <v>1</v>
      </c>
    </row>
    <row r="270" spans="2:18" s="18" customFormat="1" ht="13" x14ac:dyDescent="0.35">
      <c r="B270" s="13">
        <f>B266+1</f>
        <v>94</v>
      </c>
      <c r="C270" s="89">
        <v>264</v>
      </c>
      <c r="D270" s="13" t="s">
        <v>185</v>
      </c>
      <c r="E270" s="128" t="s">
        <v>40</v>
      </c>
      <c r="F270" s="119">
        <f>F266+1</f>
        <v>37</v>
      </c>
      <c r="G270" s="16" t="s">
        <v>16</v>
      </c>
      <c r="H270" s="16" t="s">
        <v>20</v>
      </c>
      <c r="I270" s="6">
        <v>30098</v>
      </c>
      <c r="J270" s="7">
        <f t="shared" ca="1" si="40"/>
        <v>45653.492770833334</v>
      </c>
      <c r="K270" s="8">
        <f t="shared" ca="1" si="42"/>
        <v>42.61778841324201</v>
      </c>
      <c r="L270" s="17" t="s">
        <v>18</v>
      </c>
      <c r="M270" s="16" t="s">
        <v>19</v>
      </c>
      <c r="N270" s="135"/>
      <c r="O270" s="117">
        <v>1</v>
      </c>
      <c r="P270" s="72"/>
      <c r="Q270" s="72"/>
      <c r="R270" s="18" t="s">
        <v>50</v>
      </c>
    </row>
    <row r="271" spans="2:18" s="18" customFormat="1" ht="13" x14ac:dyDescent="0.35">
      <c r="B271" s="13"/>
      <c r="C271" s="89">
        <v>265</v>
      </c>
      <c r="D271" s="41" t="s">
        <v>13</v>
      </c>
      <c r="E271" s="125"/>
      <c r="F271" s="119"/>
      <c r="G271" s="29" t="s">
        <v>16</v>
      </c>
      <c r="H271" s="29" t="s">
        <v>17</v>
      </c>
      <c r="I271" s="30">
        <v>29893</v>
      </c>
      <c r="J271" s="58">
        <f t="shared" ca="1" si="40"/>
        <v>45653.492770833334</v>
      </c>
      <c r="K271" s="31">
        <f t="shared" ca="1" si="42"/>
        <v>43.179432248858447</v>
      </c>
      <c r="L271" s="10" t="s">
        <v>21</v>
      </c>
      <c r="M271" s="29" t="s">
        <v>19</v>
      </c>
      <c r="N271" s="127"/>
      <c r="O271" s="126"/>
      <c r="P271" s="126">
        <v>1</v>
      </c>
      <c r="Q271" s="126"/>
    </row>
    <row r="272" spans="2:18" s="18" customFormat="1" ht="13" x14ac:dyDescent="0.35">
      <c r="B272" s="13">
        <f>B270+1</f>
        <v>95</v>
      </c>
      <c r="C272" s="89">
        <v>266</v>
      </c>
      <c r="D272" s="13" t="s">
        <v>185</v>
      </c>
      <c r="E272" s="128" t="s">
        <v>40</v>
      </c>
      <c r="F272" s="119">
        <f>F270+1</f>
        <v>38</v>
      </c>
      <c r="G272" s="16" t="s">
        <v>16</v>
      </c>
      <c r="H272" s="16" t="s">
        <v>20</v>
      </c>
      <c r="I272" s="6">
        <v>32015</v>
      </c>
      <c r="J272" s="7">
        <f t="shared" ca="1" si="40"/>
        <v>45653.492770833334</v>
      </c>
      <c r="K272" s="8">
        <f t="shared" ca="1" si="42"/>
        <v>37.365733618721464</v>
      </c>
      <c r="L272" s="17" t="s">
        <v>18</v>
      </c>
      <c r="M272" s="16" t="s">
        <v>19</v>
      </c>
      <c r="N272" s="135"/>
      <c r="O272" s="117">
        <v>1</v>
      </c>
      <c r="P272" s="72"/>
      <c r="Q272" s="72"/>
      <c r="R272" s="18" t="s">
        <v>49</v>
      </c>
    </row>
    <row r="273" spans="2:18" s="18" customFormat="1" ht="13" x14ac:dyDescent="0.35">
      <c r="B273" s="13"/>
      <c r="C273" s="89">
        <v>267</v>
      </c>
      <c r="D273" s="41" t="s">
        <v>13</v>
      </c>
      <c r="E273" s="125"/>
      <c r="F273" s="119"/>
      <c r="G273" s="29" t="s">
        <v>16</v>
      </c>
      <c r="H273" s="29" t="s">
        <v>17</v>
      </c>
      <c r="I273" s="30">
        <v>31745</v>
      </c>
      <c r="J273" s="58">
        <f t="shared" ca="1" si="40"/>
        <v>45653.492770833334</v>
      </c>
      <c r="K273" s="31">
        <f t="shared" ca="1" si="42"/>
        <v>38.105459646118724</v>
      </c>
      <c r="L273" s="10" t="s">
        <v>21</v>
      </c>
      <c r="M273" s="29" t="s">
        <v>19</v>
      </c>
      <c r="N273" s="127"/>
      <c r="O273" s="126"/>
      <c r="P273" s="126">
        <v>1</v>
      </c>
      <c r="Q273" s="126"/>
    </row>
    <row r="274" spans="2:18" s="18" customFormat="1" ht="13" x14ac:dyDescent="0.35">
      <c r="B274" s="13">
        <f>B272+1</f>
        <v>96</v>
      </c>
      <c r="C274" s="89">
        <v>268</v>
      </c>
      <c r="D274" s="13" t="s">
        <v>185</v>
      </c>
      <c r="E274" s="128" t="s">
        <v>40</v>
      </c>
      <c r="F274" s="119">
        <f>F272+1</f>
        <v>39</v>
      </c>
      <c r="G274" s="16" t="s">
        <v>16</v>
      </c>
      <c r="H274" s="16" t="s">
        <v>20</v>
      </c>
      <c r="I274" s="6">
        <v>32348</v>
      </c>
      <c r="J274" s="7">
        <f t="shared" ca="1" si="40"/>
        <v>45653.492770833334</v>
      </c>
      <c r="K274" s="8">
        <f t="shared" ca="1" si="42"/>
        <v>36.453404851598179</v>
      </c>
      <c r="L274" s="17" t="s">
        <v>18</v>
      </c>
      <c r="M274" s="16" t="s">
        <v>19</v>
      </c>
      <c r="N274" s="135"/>
      <c r="O274" s="117">
        <v>1</v>
      </c>
      <c r="P274" s="72"/>
      <c r="Q274" s="72"/>
      <c r="R274" s="18" t="s">
        <v>51</v>
      </c>
    </row>
    <row r="275" spans="2:18" s="18" customFormat="1" ht="13" x14ac:dyDescent="0.35">
      <c r="B275" s="13"/>
      <c r="C275" s="89">
        <v>269</v>
      </c>
      <c r="D275" s="41" t="s">
        <v>13</v>
      </c>
      <c r="E275" s="125"/>
      <c r="F275" s="119"/>
      <c r="G275" s="29" t="s">
        <v>16</v>
      </c>
      <c r="H275" s="29" t="s">
        <v>17</v>
      </c>
      <c r="I275" s="30">
        <v>32468</v>
      </c>
      <c r="J275" s="58">
        <f t="shared" ca="1" si="40"/>
        <v>45653.492770833334</v>
      </c>
      <c r="K275" s="31">
        <f t="shared" ca="1" si="42"/>
        <v>36.124637728310503</v>
      </c>
      <c r="L275" s="10" t="s">
        <v>21</v>
      </c>
      <c r="M275" s="29" t="s">
        <v>19</v>
      </c>
      <c r="N275" s="127"/>
      <c r="O275" s="126"/>
      <c r="P275" s="126">
        <v>1</v>
      </c>
      <c r="Q275" s="126"/>
    </row>
    <row r="276" spans="2:18" s="18" customFormat="1" ht="13" x14ac:dyDescent="0.35">
      <c r="B276" s="13">
        <f>B274+1</f>
        <v>97</v>
      </c>
      <c r="C276" s="89">
        <v>270</v>
      </c>
      <c r="D276" s="13" t="s">
        <v>185</v>
      </c>
      <c r="E276" s="67" t="s">
        <v>40</v>
      </c>
      <c r="F276" s="119">
        <f>F274+1</f>
        <v>40</v>
      </c>
      <c r="G276" s="16" t="s">
        <v>16</v>
      </c>
      <c r="H276" s="16" t="s">
        <v>17</v>
      </c>
      <c r="I276" s="6">
        <v>31784</v>
      </c>
      <c r="J276" s="7">
        <f ca="1">NOW()</f>
        <v>45653.492770833334</v>
      </c>
      <c r="K276" s="8">
        <f t="shared" ca="1" si="42"/>
        <v>37.99861033105023</v>
      </c>
      <c r="L276" s="17" t="s">
        <v>18</v>
      </c>
      <c r="M276" s="16" t="s">
        <v>19</v>
      </c>
      <c r="O276" s="16">
        <v>1</v>
      </c>
      <c r="P276" s="19"/>
      <c r="Q276" s="20"/>
    </row>
    <row r="277" spans="2:18" s="18" customFormat="1" ht="13" x14ac:dyDescent="0.35">
      <c r="B277" s="13"/>
      <c r="C277" s="89">
        <v>271</v>
      </c>
      <c r="D277" s="41" t="s">
        <v>13</v>
      </c>
      <c r="E277" s="42"/>
      <c r="F277" s="112"/>
      <c r="G277" s="29" t="s">
        <v>16</v>
      </c>
      <c r="H277" s="29" t="s">
        <v>20</v>
      </c>
      <c r="I277" s="30">
        <v>31932</v>
      </c>
      <c r="J277" s="58">
        <f ca="1">NOW()</f>
        <v>45653.492770833334</v>
      </c>
      <c r="K277" s="31">
        <f t="shared" ca="1" si="42"/>
        <v>37.593130878995439</v>
      </c>
      <c r="L277" s="10" t="s">
        <v>21</v>
      </c>
      <c r="M277" s="29" t="s">
        <v>19</v>
      </c>
      <c r="N277" s="99"/>
      <c r="O277" s="29"/>
      <c r="P277" s="29">
        <v>1</v>
      </c>
      <c r="Q277" s="29"/>
    </row>
    <row r="278" spans="2:18" s="18" customFormat="1" ht="13" x14ac:dyDescent="0.35">
      <c r="B278" s="13"/>
      <c r="C278" s="89">
        <v>272</v>
      </c>
      <c r="D278" s="24" t="s">
        <v>186</v>
      </c>
      <c r="E278" s="25"/>
      <c r="F278" s="112"/>
      <c r="G278" s="20" t="s">
        <v>22</v>
      </c>
      <c r="H278" s="20" t="s">
        <v>20</v>
      </c>
      <c r="I278" s="26">
        <v>42271</v>
      </c>
      <c r="J278" s="27">
        <f ca="1">NOW()</f>
        <v>45653.492770833334</v>
      </c>
      <c r="K278" s="28">
        <f t="shared" ca="1" si="42"/>
        <v>9.2671034817351625</v>
      </c>
      <c r="L278" s="11" t="s">
        <v>23</v>
      </c>
      <c r="M278" s="20" t="s">
        <v>19</v>
      </c>
      <c r="O278" s="16"/>
      <c r="P278" s="19"/>
      <c r="Q278" s="20">
        <v>1</v>
      </c>
    </row>
    <row r="279" spans="2:18" s="18" customFormat="1" ht="13" x14ac:dyDescent="0.35">
      <c r="B279" s="13"/>
      <c r="C279" s="89">
        <v>273</v>
      </c>
      <c r="D279" s="24" t="s">
        <v>186</v>
      </c>
      <c r="E279" s="25"/>
      <c r="F279" s="112"/>
      <c r="G279" s="20" t="s">
        <v>22</v>
      </c>
      <c r="H279" s="20" t="s">
        <v>20</v>
      </c>
      <c r="I279" s="26">
        <v>42705</v>
      </c>
      <c r="J279" s="27">
        <f ca="1">NOW()</f>
        <v>45653.492770833334</v>
      </c>
      <c r="K279" s="28">
        <f t="shared" ca="1" si="42"/>
        <v>8.0780623858447509</v>
      </c>
      <c r="L279" s="11" t="s">
        <v>23</v>
      </c>
      <c r="M279" s="20" t="s">
        <v>19</v>
      </c>
      <c r="O279" s="16"/>
      <c r="P279" s="19"/>
      <c r="Q279" s="20">
        <v>1</v>
      </c>
    </row>
    <row r="280" spans="2:18" s="18" customFormat="1" ht="13" x14ac:dyDescent="0.35">
      <c r="B280" s="13"/>
      <c r="C280" s="89">
        <v>274</v>
      </c>
      <c r="D280" s="24" t="s">
        <v>186</v>
      </c>
      <c r="E280" s="25"/>
      <c r="F280" s="112"/>
      <c r="G280" s="20" t="s">
        <v>22</v>
      </c>
      <c r="H280" s="20" t="s">
        <v>17</v>
      </c>
      <c r="I280" s="26">
        <v>43679</v>
      </c>
      <c r="J280" s="27">
        <f ca="1">NOW()</f>
        <v>45653.492770833334</v>
      </c>
      <c r="K280" s="28">
        <f t="shared" ca="1" si="42"/>
        <v>5.4095692351598199</v>
      </c>
      <c r="L280" s="11" t="s">
        <v>23</v>
      </c>
      <c r="M280" s="20" t="s">
        <v>19</v>
      </c>
      <c r="O280" s="16"/>
      <c r="P280" s="19"/>
      <c r="Q280" s="20">
        <v>1</v>
      </c>
    </row>
    <row r="281" spans="2:18" s="18" customFormat="1" ht="13" x14ac:dyDescent="0.35">
      <c r="B281" s="13">
        <f>B276+1</f>
        <v>98</v>
      </c>
      <c r="C281" s="89">
        <v>275</v>
      </c>
      <c r="D281" s="13" t="s">
        <v>185</v>
      </c>
      <c r="E281" s="67" t="s">
        <v>40</v>
      </c>
      <c r="F281" s="167">
        <f>F276+1</f>
        <v>41</v>
      </c>
      <c r="G281" s="16" t="s">
        <v>16</v>
      </c>
      <c r="H281" s="16" t="s">
        <v>20</v>
      </c>
      <c r="I281" s="6">
        <v>27454</v>
      </c>
      <c r="J281" s="7">
        <f t="shared" ref="J281:J285" ca="1" si="43">NOW()</f>
        <v>45653.492770833334</v>
      </c>
      <c r="K281" s="8">
        <f t="shared" ref="K281:K285" ca="1" si="44">SUM(J281-I281)/365</f>
        <v>49.861624029680371</v>
      </c>
      <c r="L281" s="17" t="s">
        <v>18</v>
      </c>
      <c r="M281" s="16" t="s">
        <v>19</v>
      </c>
      <c r="O281" s="16">
        <v>1</v>
      </c>
      <c r="P281" s="19"/>
      <c r="Q281" s="20"/>
      <c r="R281" s="18" t="s">
        <v>54</v>
      </c>
    </row>
    <row r="282" spans="2:18" s="12" customFormat="1" ht="13" x14ac:dyDescent="0.35">
      <c r="B282" s="13"/>
      <c r="C282" s="89">
        <v>276</v>
      </c>
      <c r="D282" s="41" t="s">
        <v>13</v>
      </c>
      <c r="E282" s="75"/>
      <c r="F282" s="69"/>
      <c r="G282" s="29" t="s">
        <v>16</v>
      </c>
      <c r="H282" s="29" t="s">
        <v>17</v>
      </c>
      <c r="I282" s="30">
        <v>26137</v>
      </c>
      <c r="J282" s="7">
        <f t="shared" ca="1" si="43"/>
        <v>45653.492770833334</v>
      </c>
      <c r="K282" s="8">
        <f t="shared" ca="1" si="44"/>
        <v>53.469843207762558</v>
      </c>
      <c r="L282" s="10" t="s">
        <v>21</v>
      </c>
      <c r="M282" s="29" t="s">
        <v>19</v>
      </c>
      <c r="N282" s="99"/>
      <c r="O282" s="29"/>
      <c r="P282" s="29">
        <v>1</v>
      </c>
      <c r="Q282" s="20"/>
    </row>
    <row r="283" spans="2:18" s="12" customFormat="1" ht="13" x14ac:dyDescent="0.35">
      <c r="B283" s="13"/>
      <c r="C283" s="89">
        <v>277</v>
      </c>
      <c r="D283" s="24" t="s">
        <v>186</v>
      </c>
      <c r="E283" s="166"/>
      <c r="F283" s="69"/>
      <c r="G283" s="20" t="s">
        <v>22</v>
      </c>
      <c r="H283" s="20" t="s">
        <v>20</v>
      </c>
      <c r="I283" s="26">
        <v>39312</v>
      </c>
      <c r="J283" s="7">
        <f t="shared" ca="1" si="43"/>
        <v>45653.492770833334</v>
      </c>
      <c r="K283" s="8">
        <f t="shared" ca="1" si="44"/>
        <v>17.373952796803657</v>
      </c>
      <c r="L283" s="11" t="s">
        <v>23</v>
      </c>
      <c r="M283" s="20" t="s">
        <v>19</v>
      </c>
      <c r="O283" s="16"/>
      <c r="P283" s="19"/>
      <c r="Q283" s="20">
        <v>1</v>
      </c>
    </row>
    <row r="284" spans="2:18" s="12" customFormat="1" ht="13" x14ac:dyDescent="0.35">
      <c r="B284" s="13"/>
      <c r="C284" s="89">
        <v>278</v>
      </c>
      <c r="D284" s="24" t="s">
        <v>186</v>
      </c>
      <c r="E284" s="166"/>
      <c r="F284" s="69"/>
      <c r="G284" s="20" t="s">
        <v>22</v>
      </c>
      <c r="H284" s="20" t="s">
        <v>17</v>
      </c>
      <c r="I284" s="26">
        <v>41090</v>
      </c>
      <c r="J284" s="7">
        <f t="shared" ca="1" si="43"/>
        <v>45653.492770833334</v>
      </c>
      <c r="K284" s="8">
        <f t="shared" ca="1" si="44"/>
        <v>12.502719920091327</v>
      </c>
      <c r="L284" s="11" t="s">
        <v>23</v>
      </c>
      <c r="M284" s="20" t="s">
        <v>19</v>
      </c>
      <c r="O284" s="16"/>
      <c r="P284" s="19"/>
      <c r="Q284" s="20">
        <v>1</v>
      </c>
    </row>
    <row r="285" spans="2:18" s="18" customFormat="1" ht="13" x14ac:dyDescent="0.35">
      <c r="B285" s="13">
        <f>B281+1</f>
        <v>99</v>
      </c>
      <c r="C285" s="89">
        <v>279</v>
      </c>
      <c r="D285" s="13" t="s">
        <v>185</v>
      </c>
      <c r="E285" s="67" t="s">
        <v>40</v>
      </c>
      <c r="F285" s="167">
        <f>F281+1</f>
        <v>42</v>
      </c>
      <c r="G285" s="16" t="s">
        <v>16</v>
      </c>
      <c r="H285" s="16" t="s">
        <v>20</v>
      </c>
      <c r="I285" s="6">
        <v>28209</v>
      </c>
      <c r="J285" s="7">
        <f t="shared" ca="1" si="43"/>
        <v>45653.492770833334</v>
      </c>
      <c r="K285" s="8">
        <f t="shared" ca="1" si="44"/>
        <v>47.793130878995434</v>
      </c>
      <c r="L285" s="17" t="s">
        <v>18</v>
      </c>
      <c r="M285" s="16" t="s">
        <v>19</v>
      </c>
      <c r="O285" s="16">
        <v>1</v>
      </c>
      <c r="P285" s="19"/>
      <c r="Q285" s="20"/>
      <c r="R285" s="18" t="s">
        <v>55</v>
      </c>
    </row>
    <row r="286" spans="2:18" s="18" customFormat="1" ht="13" x14ac:dyDescent="0.35">
      <c r="B286" s="13">
        <f>B285+1</f>
        <v>100</v>
      </c>
      <c r="C286" s="89">
        <v>280</v>
      </c>
      <c r="D286" s="13" t="s">
        <v>185</v>
      </c>
      <c r="E286" s="67" t="s">
        <v>40</v>
      </c>
      <c r="F286" s="167">
        <f>F285+1</f>
        <v>43</v>
      </c>
      <c r="G286" s="54" t="s">
        <v>16</v>
      </c>
      <c r="H286" s="54" t="s">
        <v>17</v>
      </c>
      <c r="I286" s="55">
        <v>32127</v>
      </c>
      <c r="J286" s="7">
        <f t="shared" ref="J286:J302" ca="1" si="45">NOW()</f>
        <v>45653.492770833334</v>
      </c>
      <c r="K286" s="8">
        <f t="shared" ref="K286:K289" ca="1" si="46">SUM(J286-I286)/365</f>
        <v>37.058884303652974</v>
      </c>
      <c r="L286" s="56" t="s">
        <v>18</v>
      </c>
      <c r="M286" s="54" t="s">
        <v>19</v>
      </c>
      <c r="N286" s="12"/>
      <c r="O286" s="16">
        <v>1</v>
      </c>
      <c r="P286" s="19"/>
      <c r="Q286" s="20"/>
      <c r="R286" s="18" t="s">
        <v>57</v>
      </c>
    </row>
    <row r="287" spans="2:18" s="18" customFormat="1" ht="13" x14ac:dyDescent="0.35">
      <c r="B287" s="13"/>
      <c r="C287" s="89">
        <v>281</v>
      </c>
      <c r="D287" s="41" t="s">
        <v>13</v>
      </c>
      <c r="E287" s="42"/>
      <c r="F287" s="69"/>
      <c r="G287" s="29" t="s">
        <v>16</v>
      </c>
      <c r="H287" s="29" t="s">
        <v>20</v>
      </c>
      <c r="I287" s="30">
        <v>32275</v>
      </c>
      <c r="J287" s="7">
        <f t="shared" ca="1" si="45"/>
        <v>45653.492770833334</v>
      </c>
      <c r="K287" s="8">
        <f t="shared" ca="1" si="46"/>
        <v>36.653404851598175</v>
      </c>
      <c r="L287" s="10" t="s">
        <v>21</v>
      </c>
      <c r="M287" s="29" t="s">
        <v>19</v>
      </c>
      <c r="N287" s="99"/>
      <c r="O287" s="29"/>
      <c r="P287" s="29">
        <v>1</v>
      </c>
      <c r="Q287" s="20"/>
    </row>
    <row r="288" spans="2:18" s="18" customFormat="1" ht="13" x14ac:dyDescent="0.35">
      <c r="B288" s="13"/>
      <c r="C288" s="89">
        <v>282</v>
      </c>
      <c r="D288" s="24" t="s">
        <v>186</v>
      </c>
      <c r="E288" s="25"/>
      <c r="F288" s="69"/>
      <c r="G288" s="20" t="s">
        <v>22</v>
      </c>
      <c r="H288" s="20" t="s">
        <v>17</v>
      </c>
      <c r="I288" s="26">
        <v>43647</v>
      </c>
      <c r="J288" s="7">
        <f t="shared" ca="1" si="45"/>
        <v>45653.492770833334</v>
      </c>
      <c r="K288" s="8">
        <f t="shared" ca="1" si="46"/>
        <v>5.4972404680365328</v>
      </c>
      <c r="L288" s="11" t="s">
        <v>23</v>
      </c>
      <c r="M288" s="20" t="s">
        <v>19</v>
      </c>
      <c r="N288" s="12"/>
      <c r="O288" s="16"/>
      <c r="P288" s="19"/>
      <c r="Q288" s="20">
        <v>1</v>
      </c>
    </row>
    <row r="289" spans="2:18" s="18" customFormat="1" ht="13" x14ac:dyDescent="0.35">
      <c r="B289" s="13">
        <f>B286+1</f>
        <v>101</v>
      </c>
      <c r="C289" s="89">
        <v>283</v>
      </c>
      <c r="D289" s="13" t="s">
        <v>185</v>
      </c>
      <c r="E289" s="67" t="s">
        <v>40</v>
      </c>
      <c r="F289" s="167">
        <f>F286+1</f>
        <v>44</v>
      </c>
      <c r="G289" s="16" t="s">
        <v>22</v>
      </c>
      <c r="H289" s="16" t="s">
        <v>17</v>
      </c>
      <c r="I289" s="6">
        <v>29081</v>
      </c>
      <c r="J289" s="7">
        <f t="shared" ca="1" si="45"/>
        <v>45653.492770833334</v>
      </c>
      <c r="K289" s="8">
        <f t="shared" ca="1" si="46"/>
        <v>45.404089783105029</v>
      </c>
      <c r="L289" s="17" t="s">
        <v>18</v>
      </c>
      <c r="M289" s="16" t="s">
        <v>19</v>
      </c>
      <c r="O289" s="16">
        <v>1</v>
      </c>
      <c r="P289" s="19"/>
      <c r="Q289" s="20"/>
      <c r="R289" s="18" t="s">
        <v>58</v>
      </c>
    </row>
    <row r="290" spans="2:18" s="18" customFormat="1" ht="13" x14ac:dyDescent="0.35">
      <c r="B290" s="13">
        <f>B289+1</f>
        <v>102</v>
      </c>
      <c r="C290" s="89">
        <v>284</v>
      </c>
      <c r="D290" s="13" t="s">
        <v>185</v>
      </c>
      <c r="E290" s="67" t="s">
        <v>40</v>
      </c>
      <c r="F290" s="167">
        <f>F289+1</f>
        <v>45</v>
      </c>
      <c r="G290" s="16" t="s">
        <v>22</v>
      </c>
      <c r="H290" s="16" t="s">
        <v>20</v>
      </c>
      <c r="I290" s="6">
        <v>32697</v>
      </c>
      <c r="J290" s="7">
        <f t="shared" ca="1" si="45"/>
        <v>45653.492770833334</v>
      </c>
      <c r="K290" s="8">
        <f t="shared" ref="K290" ca="1" si="47">SUM(J290-I290)/365</f>
        <v>35.49724046803653</v>
      </c>
      <c r="L290" s="17" t="s">
        <v>18</v>
      </c>
      <c r="M290" s="16" t="s">
        <v>19</v>
      </c>
      <c r="O290" s="16">
        <v>1</v>
      </c>
      <c r="P290" s="19"/>
      <c r="Q290" s="20"/>
      <c r="R290" s="18" t="s">
        <v>62</v>
      </c>
    </row>
    <row r="291" spans="2:18" s="18" customFormat="1" ht="13" x14ac:dyDescent="0.35">
      <c r="B291" s="13">
        <f>B290+1</f>
        <v>103</v>
      </c>
      <c r="C291" s="89">
        <v>285</v>
      </c>
      <c r="D291" s="13" t="s">
        <v>185</v>
      </c>
      <c r="E291" s="67" t="s">
        <v>40</v>
      </c>
      <c r="F291" s="167">
        <f>F290+1</f>
        <v>46</v>
      </c>
      <c r="G291" s="16" t="s">
        <v>22</v>
      </c>
      <c r="H291" s="16" t="s">
        <v>17</v>
      </c>
      <c r="I291" s="6">
        <v>33466</v>
      </c>
      <c r="J291" s="7">
        <f t="shared" ca="1" si="45"/>
        <v>45653.492770833334</v>
      </c>
      <c r="K291" s="8">
        <f t="shared" ref="K291" ca="1" si="48">SUM(J291-I291)/365</f>
        <v>33.390391152968043</v>
      </c>
      <c r="L291" s="17" t="s">
        <v>18</v>
      </c>
      <c r="M291" s="16" t="s">
        <v>19</v>
      </c>
      <c r="O291" s="16">
        <v>1</v>
      </c>
      <c r="P291" s="19"/>
      <c r="Q291" s="20"/>
      <c r="R291" s="18" t="s">
        <v>63</v>
      </c>
    </row>
    <row r="292" spans="2:18" s="18" customFormat="1" ht="13" x14ac:dyDescent="0.35">
      <c r="B292" s="13">
        <f>B291+1</f>
        <v>104</v>
      </c>
      <c r="C292" s="89">
        <v>286</v>
      </c>
      <c r="D292" s="13" t="s">
        <v>185</v>
      </c>
      <c r="E292" s="67" t="s">
        <v>40</v>
      </c>
      <c r="F292" s="167">
        <f>F291+1</f>
        <v>47</v>
      </c>
      <c r="G292" s="16" t="s">
        <v>22</v>
      </c>
      <c r="H292" s="16" t="s">
        <v>17</v>
      </c>
      <c r="I292" s="6">
        <v>33488</v>
      </c>
      <c r="J292" s="7">
        <f t="shared" ca="1" si="45"/>
        <v>45653.492770833334</v>
      </c>
      <c r="K292" s="8">
        <f t="shared" ref="K292" ca="1" si="49">SUM(J292-I292)/365</f>
        <v>33.330117180365299</v>
      </c>
      <c r="L292" s="17" t="s">
        <v>18</v>
      </c>
      <c r="M292" s="16" t="s">
        <v>19</v>
      </c>
      <c r="O292" s="16">
        <v>1</v>
      </c>
      <c r="P292" s="19"/>
      <c r="Q292" s="20"/>
      <c r="R292" s="18" t="s">
        <v>64</v>
      </c>
    </row>
    <row r="293" spans="2:18" s="18" customFormat="1" ht="13" x14ac:dyDescent="0.35">
      <c r="B293" s="13">
        <f>B292+1</f>
        <v>105</v>
      </c>
      <c r="C293" s="89">
        <v>287</v>
      </c>
      <c r="D293" s="13" t="s">
        <v>185</v>
      </c>
      <c r="E293" s="67" t="s">
        <v>40</v>
      </c>
      <c r="F293" s="119">
        <f>F292+1</f>
        <v>48</v>
      </c>
      <c r="G293" s="16" t="s">
        <v>16</v>
      </c>
      <c r="H293" s="16" t="s">
        <v>20</v>
      </c>
      <c r="I293" s="6">
        <v>27386</v>
      </c>
      <c r="J293" s="7">
        <f t="shared" ca="1" si="45"/>
        <v>45653.492770833334</v>
      </c>
      <c r="K293" s="8">
        <f t="shared" ref="K293:K300" ca="1" si="50">SUM(J293-I293)/365</f>
        <v>50.047925399543381</v>
      </c>
      <c r="L293" s="17" t="s">
        <v>18</v>
      </c>
      <c r="M293" s="16" t="s">
        <v>19</v>
      </c>
      <c r="O293" s="16">
        <v>1</v>
      </c>
      <c r="P293" s="19"/>
      <c r="Q293" s="20"/>
      <c r="R293" s="18" t="s">
        <v>69</v>
      </c>
    </row>
    <row r="294" spans="2:18" s="18" customFormat="1" ht="13" x14ac:dyDescent="0.35">
      <c r="B294" s="13"/>
      <c r="C294" s="89">
        <v>288</v>
      </c>
      <c r="D294" s="41" t="s">
        <v>13</v>
      </c>
      <c r="E294" s="75"/>
      <c r="F294" s="112"/>
      <c r="G294" s="29" t="s">
        <v>16</v>
      </c>
      <c r="H294" s="29" t="s">
        <v>17</v>
      </c>
      <c r="I294" s="30">
        <v>26953</v>
      </c>
      <c r="J294" s="58">
        <f t="shared" ca="1" si="45"/>
        <v>45653.492770833334</v>
      </c>
      <c r="K294" s="31">
        <f t="shared" ca="1" si="50"/>
        <v>51.234226769406398</v>
      </c>
      <c r="L294" s="10" t="s">
        <v>21</v>
      </c>
      <c r="M294" s="29" t="s">
        <v>19</v>
      </c>
      <c r="N294" s="99"/>
      <c r="O294" s="29"/>
      <c r="P294" s="29">
        <v>1</v>
      </c>
      <c r="Q294" s="29"/>
    </row>
    <row r="295" spans="2:18" s="18" customFormat="1" ht="13" x14ac:dyDescent="0.35">
      <c r="B295" s="13"/>
      <c r="C295" s="89">
        <v>289</v>
      </c>
      <c r="D295" s="24" t="s">
        <v>186</v>
      </c>
      <c r="E295" s="25"/>
      <c r="F295" s="112"/>
      <c r="G295" s="20" t="s">
        <v>22</v>
      </c>
      <c r="H295" s="20" t="s">
        <v>20</v>
      </c>
      <c r="I295" s="26">
        <v>38533</v>
      </c>
      <c r="J295" s="27">
        <f t="shared" ca="1" si="45"/>
        <v>45653.492770833334</v>
      </c>
      <c r="K295" s="28">
        <f t="shared" ca="1" si="50"/>
        <v>19.508199372146123</v>
      </c>
      <c r="L295" s="11" t="s">
        <v>23</v>
      </c>
      <c r="M295" s="20" t="s">
        <v>19</v>
      </c>
      <c r="O295" s="16"/>
      <c r="P295" s="19"/>
      <c r="Q295" s="20">
        <v>1</v>
      </c>
    </row>
    <row r="296" spans="2:18" s="18" customFormat="1" ht="13" x14ac:dyDescent="0.35">
      <c r="B296" s="13"/>
      <c r="C296" s="89">
        <v>290</v>
      </c>
      <c r="D296" s="24" t="s">
        <v>186</v>
      </c>
      <c r="E296" s="25"/>
      <c r="F296" s="112"/>
      <c r="G296" s="20" t="s">
        <v>22</v>
      </c>
      <c r="H296" s="20" t="s">
        <v>17</v>
      </c>
      <c r="I296" s="26">
        <v>41205</v>
      </c>
      <c r="J296" s="27">
        <f t="shared" ca="1" si="45"/>
        <v>45653.492770833334</v>
      </c>
      <c r="K296" s="28">
        <f t="shared" ca="1" si="50"/>
        <v>12.187651426940642</v>
      </c>
      <c r="L296" s="11" t="s">
        <v>23</v>
      </c>
      <c r="M296" s="20" t="s">
        <v>19</v>
      </c>
      <c r="O296" s="16"/>
      <c r="P296" s="19"/>
      <c r="Q296" s="20">
        <v>1</v>
      </c>
    </row>
    <row r="297" spans="2:18" s="18" customFormat="1" ht="13" x14ac:dyDescent="0.35">
      <c r="B297" s="13">
        <f>B293+1</f>
        <v>106</v>
      </c>
      <c r="C297" s="89">
        <v>291</v>
      </c>
      <c r="D297" s="13" t="s">
        <v>185</v>
      </c>
      <c r="E297" s="67" t="s">
        <v>40</v>
      </c>
      <c r="F297" s="167">
        <f>F293+1</f>
        <v>49</v>
      </c>
      <c r="G297" s="54" t="s">
        <v>16</v>
      </c>
      <c r="H297" s="54" t="s">
        <v>17</v>
      </c>
      <c r="I297" s="55">
        <v>30824</v>
      </c>
      <c r="J297" s="7">
        <f t="shared" ca="1" si="45"/>
        <v>45653.492770833334</v>
      </c>
      <c r="K297" s="8">
        <f t="shared" ca="1" si="50"/>
        <v>40.628747317351603</v>
      </c>
      <c r="L297" s="56" t="s">
        <v>18</v>
      </c>
      <c r="M297" s="54" t="s">
        <v>19</v>
      </c>
      <c r="N297" s="12"/>
      <c r="O297" s="16">
        <v>1</v>
      </c>
      <c r="P297" s="19"/>
      <c r="Q297" s="20"/>
      <c r="R297" s="18" t="s">
        <v>61</v>
      </c>
    </row>
    <row r="298" spans="2:18" s="180" customFormat="1" ht="13" x14ac:dyDescent="0.35">
      <c r="B298" s="170"/>
      <c r="C298" s="89">
        <v>292</v>
      </c>
      <c r="D298" s="170" t="s">
        <v>13</v>
      </c>
      <c r="E298" s="178"/>
      <c r="F298" s="179"/>
      <c r="G298" s="171" t="s">
        <v>16</v>
      </c>
      <c r="H298" s="171" t="s">
        <v>20</v>
      </c>
      <c r="I298" s="172">
        <v>31022</v>
      </c>
      <c r="J298" s="173">
        <f t="shared" ca="1" si="45"/>
        <v>45653.492770833334</v>
      </c>
      <c r="K298" s="174">
        <f t="shared" ca="1" si="50"/>
        <v>40.086281563926946</v>
      </c>
      <c r="L298" s="43" t="s">
        <v>21</v>
      </c>
      <c r="M298" s="171" t="s">
        <v>19</v>
      </c>
      <c r="N298" s="175"/>
      <c r="O298" s="171"/>
      <c r="P298" s="171">
        <v>1</v>
      </c>
      <c r="Q298" s="171"/>
    </row>
    <row r="299" spans="2:18" s="18" customFormat="1" ht="13" x14ac:dyDescent="0.35">
      <c r="B299" s="13"/>
      <c r="C299" s="89">
        <v>293</v>
      </c>
      <c r="D299" s="24" t="s">
        <v>186</v>
      </c>
      <c r="E299" s="25"/>
      <c r="F299" s="131"/>
      <c r="G299" s="20" t="s">
        <v>22</v>
      </c>
      <c r="H299" s="20" t="s">
        <v>17</v>
      </c>
      <c r="I299" s="26">
        <v>40541</v>
      </c>
      <c r="J299" s="27">
        <f t="shared" ca="1" si="45"/>
        <v>45653.492770833334</v>
      </c>
      <c r="K299" s="28">
        <f t="shared" ca="1" si="50"/>
        <v>14.006829509132423</v>
      </c>
      <c r="L299" s="11" t="s">
        <v>23</v>
      </c>
      <c r="M299" s="20" t="s">
        <v>19</v>
      </c>
      <c r="N299" s="99"/>
      <c r="O299" s="29"/>
      <c r="P299" s="29"/>
      <c r="Q299" s="20">
        <v>1</v>
      </c>
    </row>
    <row r="300" spans="2:18" s="18" customFormat="1" ht="13" x14ac:dyDescent="0.35">
      <c r="B300" s="13"/>
      <c r="C300" s="89">
        <v>294</v>
      </c>
      <c r="D300" s="24" t="s">
        <v>186</v>
      </c>
      <c r="E300" s="25"/>
      <c r="F300" s="69"/>
      <c r="G300" s="20" t="s">
        <v>22</v>
      </c>
      <c r="H300" s="20" t="s">
        <v>17</v>
      </c>
      <c r="I300" s="26">
        <v>41479</v>
      </c>
      <c r="J300" s="7">
        <f t="shared" ca="1" si="45"/>
        <v>45653.492770833334</v>
      </c>
      <c r="K300" s="8">
        <f t="shared" ca="1" si="50"/>
        <v>11.436966495433794</v>
      </c>
      <c r="L300" s="11" t="s">
        <v>23</v>
      </c>
      <c r="M300" s="20" t="s">
        <v>19</v>
      </c>
      <c r="N300" s="12"/>
      <c r="O300" s="16"/>
      <c r="P300" s="19"/>
      <c r="Q300" s="20">
        <v>1</v>
      </c>
    </row>
    <row r="301" spans="2:18" s="18" customFormat="1" ht="13" x14ac:dyDescent="0.35">
      <c r="B301" s="13"/>
      <c r="C301" s="89">
        <v>295</v>
      </c>
      <c r="D301" s="24" t="s">
        <v>186</v>
      </c>
      <c r="E301" s="25"/>
      <c r="F301" s="69"/>
      <c r="G301" s="20" t="s">
        <v>22</v>
      </c>
      <c r="H301" s="20" t="s">
        <v>17</v>
      </c>
      <c r="I301" s="26">
        <v>39663</v>
      </c>
      <c r="J301" s="7">
        <f t="shared" ca="1" si="45"/>
        <v>45653.492770833334</v>
      </c>
      <c r="K301" s="8">
        <f t="shared" ref="K301" ca="1" si="51">SUM(J301-I301)/365</f>
        <v>16.412308961187218</v>
      </c>
      <c r="L301" s="11" t="s">
        <v>23</v>
      </c>
      <c r="M301" s="20" t="s">
        <v>19</v>
      </c>
      <c r="N301" s="12"/>
      <c r="O301" s="16"/>
      <c r="P301" s="19"/>
      <c r="Q301" s="20">
        <v>1</v>
      </c>
    </row>
    <row r="302" spans="2:18" s="18" customFormat="1" ht="13" x14ac:dyDescent="0.35">
      <c r="B302" s="13">
        <f>B297+1</f>
        <v>107</v>
      </c>
      <c r="C302" s="89">
        <v>296</v>
      </c>
      <c r="D302" s="13" t="s">
        <v>185</v>
      </c>
      <c r="E302" s="67" t="s">
        <v>40</v>
      </c>
      <c r="F302" s="167">
        <f>F297+1</f>
        <v>50</v>
      </c>
      <c r="G302" s="16" t="s">
        <v>22</v>
      </c>
      <c r="H302" s="16" t="s">
        <v>17</v>
      </c>
      <c r="I302" s="6">
        <v>32183</v>
      </c>
      <c r="J302" s="7">
        <f t="shared" ca="1" si="45"/>
        <v>45653.492770833334</v>
      </c>
      <c r="K302" s="8">
        <f t="shared" ref="K302" ca="1" si="52">SUM(J302-I302)/365</f>
        <v>36.905459646118722</v>
      </c>
      <c r="L302" s="17" t="s">
        <v>18</v>
      </c>
      <c r="M302" s="16" t="s">
        <v>19</v>
      </c>
      <c r="O302" s="16">
        <v>1</v>
      </c>
      <c r="P302" s="19"/>
      <c r="Q302" s="20"/>
      <c r="R302" s="18" t="s">
        <v>74</v>
      </c>
    </row>
    <row r="303" spans="2:18" s="18" customFormat="1" ht="13" x14ac:dyDescent="0.35">
      <c r="B303" s="13">
        <f>B302+1</f>
        <v>108</v>
      </c>
      <c r="C303" s="89">
        <v>297</v>
      </c>
      <c r="D303" s="13" t="s">
        <v>185</v>
      </c>
      <c r="E303" s="67" t="s">
        <v>40</v>
      </c>
      <c r="F303" s="167">
        <f>F302+1</f>
        <v>51</v>
      </c>
      <c r="G303" s="16" t="s">
        <v>16</v>
      </c>
      <c r="H303" s="16" t="s">
        <v>17</v>
      </c>
      <c r="I303" s="6">
        <v>30445</v>
      </c>
      <c r="J303" s="7">
        <f t="shared" ref="J303:J333" ca="1" si="53">NOW()</f>
        <v>45653.492770833334</v>
      </c>
      <c r="K303" s="8">
        <f t="shared" ref="K303:K310" ca="1" si="54">SUM(J303-I303)/365</f>
        <v>41.667103481735161</v>
      </c>
      <c r="L303" s="17" t="s">
        <v>18</v>
      </c>
      <c r="M303" s="16" t="s">
        <v>19</v>
      </c>
      <c r="O303" s="16">
        <v>1</v>
      </c>
      <c r="P303" s="19"/>
      <c r="Q303" s="20"/>
      <c r="R303" s="18" t="s">
        <v>88</v>
      </c>
    </row>
    <row r="304" spans="2:18" s="180" customFormat="1" ht="13" x14ac:dyDescent="0.35">
      <c r="B304" s="170"/>
      <c r="C304" s="89">
        <v>298</v>
      </c>
      <c r="D304" s="170" t="s">
        <v>13</v>
      </c>
      <c r="E304" s="178"/>
      <c r="F304" s="179"/>
      <c r="G304" s="171" t="s">
        <v>16</v>
      </c>
      <c r="H304" s="171" t="s">
        <v>20</v>
      </c>
      <c r="I304" s="172">
        <v>30206</v>
      </c>
      <c r="J304" s="173">
        <f t="shared" ca="1" si="53"/>
        <v>45653.492770833334</v>
      </c>
      <c r="K304" s="174">
        <f t="shared" ca="1" si="54"/>
        <v>42.321898002283106</v>
      </c>
      <c r="L304" s="43" t="s">
        <v>21</v>
      </c>
      <c r="M304" s="171" t="s">
        <v>19</v>
      </c>
      <c r="N304" s="175"/>
      <c r="O304" s="171"/>
      <c r="P304" s="171">
        <v>1</v>
      </c>
      <c r="Q304" s="171"/>
    </row>
    <row r="305" spans="2:18" s="59" customFormat="1" ht="13" x14ac:dyDescent="0.35">
      <c r="B305" s="24"/>
      <c r="C305" s="89">
        <v>299</v>
      </c>
      <c r="D305" s="24" t="s">
        <v>186</v>
      </c>
      <c r="E305" s="25"/>
      <c r="F305" s="181"/>
      <c r="G305" s="20" t="s">
        <v>22</v>
      </c>
      <c r="H305" s="20" t="s">
        <v>17</v>
      </c>
      <c r="I305" s="26">
        <v>39927</v>
      </c>
      <c r="J305" s="27">
        <f t="shared" ca="1" si="53"/>
        <v>45653.492770833334</v>
      </c>
      <c r="K305" s="28">
        <f t="shared" ca="1" si="54"/>
        <v>15.68902128995434</v>
      </c>
      <c r="L305" s="11" t="s">
        <v>23</v>
      </c>
      <c r="M305" s="20" t="s">
        <v>19</v>
      </c>
      <c r="O305" s="20"/>
      <c r="P305" s="20"/>
      <c r="Q305" s="20">
        <v>1</v>
      </c>
    </row>
    <row r="306" spans="2:18" s="59" customFormat="1" ht="13" x14ac:dyDescent="0.35">
      <c r="B306" s="24"/>
      <c r="C306" s="89">
        <v>300</v>
      </c>
      <c r="D306" s="24" t="s">
        <v>186</v>
      </c>
      <c r="E306" s="25"/>
      <c r="F306" s="181"/>
      <c r="G306" s="20" t="s">
        <v>22</v>
      </c>
      <c r="H306" s="20" t="s">
        <v>20</v>
      </c>
      <c r="I306" s="26">
        <v>42146</v>
      </c>
      <c r="J306" s="27">
        <f t="shared" ca="1" si="53"/>
        <v>45653.492770833334</v>
      </c>
      <c r="K306" s="28">
        <f t="shared" ca="1" si="54"/>
        <v>9.609569235159821</v>
      </c>
      <c r="L306" s="11" t="s">
        <v>23</v>
      </c>
      <c r="M306" s="20" t="s">
        <v>19</v>
      </c>
      <c r="O306" s="20"/>
      <c r="P306" s="20"/>
      <c r="Q306" s="20">
        <v>1</v>
      </c>
    </row>
    <row r="307" spans="2:18" s="18" customFormat="1" ht="13" x14ac:dyDescent="0.35">
      <c r="B307" s="13">
        <f>B303+1</f>
        <v>109</v>
      </c>
      <c r="C307" s="89">
        <v>301</v>
      </c>
      <c r="D307" s="13" t="s">
        <v>185</v>
      </c>
      <c r="E307" s="67" t="s">
        <v>40</v>
      </c>
      <c r="F307" s="167">
        <f>F303+1</f>
        <v>52</v>
      </c>
      <c r="G307" s="16" t="s">
        <v>16</v>
      </c>
      <c r="H307" s="16" t="s">
        <v>20</v>
      </c>
      <c r="I307" s="6">
        <v>27888</v>
      </c>
      <c r="J307" s="7">
        <f t="shared" ca="1" si="53"/>
        <v>45653.492770833334</v>
      </c>
      <c r="K307" s="8">
        <f t="shared" ca="1" si="54"/>
        <v>48.672582933789954</v>
      </c>
      <c r="L307" s="17" t="s">
        <v>18</v>
      </c>
      <c r="M307" s="16" t="s">
        <v>19</v>
      </c>
      <c r="O307" s="16">
        <v>1</v>
      </c>
      <c r="P307" s="19"/>
      <c r="Q307" s="20"/>
      <c r="R307" s="18" t="s">
        <v>87</v>
      </c>
    </row>
    <row r="308" spans="2:18" s="180" customFormat="1" ht="13" x14ac:dyDescent="0.35">
      <c r="B308" s="170"/>
      <c r="C308" s="89">
        <v>302</v>
      </c>
      <c r="D308" s="170" t="s">
        <v>13</v>
      </c>
      <c r="E308" s="178"/>
      <c r="F308" s="179"/>
      <c r="G308" s="171" t="s">
        <v>16</v>
      </c>
      <c r="H308" s="171" t="s">
        <v>17</v>
      </c>
      <c r="I308" s="172">
        <v>26781</v>
      </c>
      <c r="J308" s="173">
        <f t="shared" ca="1" si="53"/>
        <v>45653.492770833334</v>
      </c>
      <c r="K308" s="174">
        <f t="shared" ca="1" si="54"/>
        <v>51.705459646118726</v>
      </c>
      <c r="L308" s="43" t="s">
        <v>21</v>
      </c>
      <c r="M308" s="171" t="s">
        <v>19</v>
      </c>
      <c r="N308" s="175"/>
      <c r="O308" s="171"/>
      <c r="P308" s="171">
        <v>1</v>
      </c>
      <c r="Q308" s="171"/>
    </row>
    <row r="309" spans="2:18" s="59" customFormat="1" ht="13" x14ac:dyDescent="0.35">
      <c r="B309" s="24"/>
      <c r="C309" s="89">
        <v>303</v>
      </c>
      <c r="D309" s="24" t="s">
        <v>186</v>
      </c>
      <c r="E309" s="25"/>
      <c r="F309" s="181"/>
      <c r="G309" s="20" t="s">
        <v>22</v>
      </c>
      <c r="H309" s="20" t="s">
        <v>20</v>
      </c>
      <c r="I309" s="26">
        <v>38263</v>
      </c>
      <c r="J309" s="27">
        <f t="shared" ca="1" si="53"/>
        <v>45653.492770833334</v>
      </c>
      <c r="K309" s="28">
        <f t="shared" ca="1" si="54"/>
        <v>20.24792539954338</v>
      </c>
      <c r="L309" s="11" t="s">
        <v>23</v>
      </c>
      <c r="M309" s="20" t="s">
        <v>19</v>
      </c>
      <c r="O309" s="20"/>
      <c r="P309" s="20"/>
      <c r="Q309" s="20">
        <v>1</v>
      </c>
    </row>
    <row r="310" spans="2:18" s="59" customFormat="1" ht="13" x14ac:dyDescent="0.35">
      <c r="B310" s="24"/>
      <c r="C310" s="89">
        <v>304</v>
      </c>
      <c r="D310" s="24" t="s">
        <v>186</v>
      </c>
      <c r="E310" s="25"/>
      <c r="F310" s="181"/>
      <c r="G310" s="20" t="s">
        <v>22</v>
      </c>
      <c r="H310" s="20" t="s">
        <v>20</v>
      </c>
      <c r="I310" s="26">
        <v>41072</v>
      </c>
      <c r="J310" s="27">
        <f t="shared" ca="1" si="53"/>
        <v>45653.492770833334</v>
      </c>
      <c r="K310" s="28">
        <f t="shared" ca="1" si="54"/>
        <v>12.552034988584477</v>
      </c>
      <c r="L310" s="11" t="s">
        <v>23</v>
      </c>
      <c r="M310" s="20" t="s">
        <v>19</v>
      </c>
      <c r="O310" s="20"/>
      <c r="P310" s="20"/>
      <c r="Q310" s="20">
        <v>1</v>
      </c>
    </row>
    <row r="311" spans="2:18" s="18" customFormat="1" ht="13" x14ac:dyDescent="0.35">
      <c r="B311" s="13">
        <f>B307+1</f>
        <v>110</v>
      </c>
      <c r="C311" s="89">
        <v>305</v>
      </c>
      <c r="D311" s="13" t="s">
        <v>185</v>
      </c>
      <c r="E311" s="67" t="s">
        <v>40</v>
      </c>
      <c r="F311" s="167">
        <f>F307+1</f>
        <v>53</v>
      </c>
      <c r="G311" s="16" t="s">
        <v>16</v>
      </c>
      <c r="H311" s="16" t="s">
        <v>20</v>
      </c>
      <c r="I311" s="6">
        <v>33016</v>
      </c>
      <c r="J311" s="7">
        <f t="shared" ca="1" si="53"/>
        <v>45653.492770833334</v>
      </c>
      <c r="K311" s="8">
        <f t="shared" ref="K311:K312" ca="1" si="55">SUM(J311-I311)/365</f>
        <v>34.623267865296803</v>
      </c>
      <c r="L311" s="17" t="s">
        <v>18</v>
      </c>
      <c r="M311" s="16" t="s">
        <v>19</v>
      </c>
      <c r="O311" s="16">
        <v>1</v>
      </c>
      <c r="P311" s="19"/>
      <c r="Q311" s="20"/>
      <c r="R311" s="18" t="s">
        <v>89</v>
      </c>
    </row>
    <row r="312" spans="2:18" s="180" customFormat="1" ht="13" x14ac:dyDescent="0.35">
      <c r="B312" s="170"/>
      <c r="C312" s="89">
        <v>306</v>
      </c>
      <c r="D312" s="170" t="s">
        <v>13</v>
      </c>
      <c r="E312" s="178"/>
      <c r="F312" s="179"/>
      <c r="G312" s="171" t="s">
        <v>16</v>
      </c>
      <c r="H312" s="171" t="s">
        <v>17</v>
      </c>
      <c r="I312" s="172">
        <v>32748</v>
      </c>
      <c r="J312" s="173">
        <f t="shared" ca="1" si="53"/>
        <v>45653.492770833334</v>
      </c>
      <c r="K312" s="174">
        <f t="shared" ca="1" si="55"/>
        <v>35.357514440639271</v>
      </c>
      <c r="L312" s="43" t="s">
        <v>21</v>
      </c>
      <c r="M312" s="171" t="s">
        <v>19</v>
      </c>
      <c r="N312" s="175"/>
      <c r="O312" s="171"/>
      <c r="P312" s="171">
        <v>1</v>
      </c>
      <c r="Q312" s="171"/>
    </row>
    <row r="313" spans="2:18" s="18" customFormat="1" ht="13" x14ac:dyDescent="0.35">
      <c r="B313" s="13">
        <f>B311+1</f>
        <v>111</v>
      </c>
      <c r="C313" s="89">
        <v>307</v>
      </c>
      <c r="D313" s="13" t="s">
        <v>185</v>
      </c>
      <c r="E313" s="67" t="s">
        <v>40</v>
      </c>
      <c r="F313" s="167">
        <f>F311+1</f>
        <v>54</v>
      </c>
      <c r="G313" s="16" t="s">
        <v>16</v>
      </c>
      <c r="H313" s="16" t="s">
        <v>20</v>
      </c>
      <c r="I313" s="6">
        <v>31775</v>
      </c>
      <c r="J313" s="7">
        <f t="shared" ca="1" si="53"/>
        <v>45653.492770833334</v>
      </c>
      <c r="K313" s="8">
        <f t="shared" ref="K313:K315" ca="1" si="56">SUM(J313-I313)/365</f>
        <v>38.023267865296809</v>
      </c>
      <c r="L313" s="17" t="s">
        <v>18</v>
      </c>
      <c r="M313" s="16" t="s">
        <v>19</v>
      </c>
      <c r="O313" s="16">
        <v>1</v>
      </c>
      <c r="P313" s="19"/>
      <c r="Q313" s="20"/>
      <c r="R313" s="18" t="s">
        <v>89</v>
      </c>
    </row>
    <row r="314" spans="2:18" s="180" customFormat="1" ht="13" x14ac:dyDescent="0.35">
      <c r="B314" s="170"/>
      <c r="C314" s="89">
        <v>308</v>
      </c>
      <c r="D314" s="170" t="s">
        <v>13</v>
      </c>
      <c r="E314" s="178"/>
      <c r="F314" s="179"/>
      <c r="G314" s="171" t="s">
        <v>16</v>
      </c>
      <c r="H314" s="171" t="s">
        <v>17</v>
      </c>
      <c r="I314" s="172">
        <v>27285</v>
      </c>
      <c r="J314" s="173">
        <f t="shared" ca="1" si="53"/>
        <v>45653.492770833334</v>
      </c>
      <c r="K314" s="174">
        <f t="shared" ca="1" si="56"/>
        <v>50.324637728310506</v>
      </c>
      <c r="L314" s="43" t="s">
        <v>21</v>
      </c>
      <c r="M314" s="171" t="s">
        <v>19</v>
      </c>
      <c r="N314" s="175"/>
      <c r="O314" s="171"/>
      <c r="P314" s="171">
        <v>1</v>
      </c>
      <c r="Q314" s="171"/>
    </row>
    <row r="315" spans="2:18" s="59" customFormat="1" ht="13" x14ac:dyDescent="0.35">
      <c r="B315" s="24"/>
      <c r="C315" s="89">
        <v>309</v>
      </c>
      <c r="D315" s="24" t="s">
        <v>186</v>
      </c>
      <c r="E315" s="25"/>
      <c r="F315" s="181"/>
      <c r="G315" s="20" t="s">
        <v>22</v>
      </c>
      <c r="H315" s="20" t="s">
        <v>20</v>
      </c>
      <c r="I315" s="26">
        <v>41936</v>
      </c>
      <c r="J315" s="27">
        <f t="shared" ca="1" si="53"/>
        <v>45653.492770833334</v>
      </c>
      <c r="K315" s="28">
        <f t="shared" ca="1" si="56"/>
        <v>10.184911700913245</v>
      </c>
      <c r="L315" s="11" t="s">
        <v>23</v>
      </c>
      <c r="M315" s="20" t="s">
        <v>19</v>
      </c>
      <c r="N315" s="45"/>
      <c r="O315" s="20"/>
      <c r="P315" s="20"/>
      <c r="Q315" s="20">
        <v>1</v>
      </c>
    </row>
    <row r="316" spans="2:18" s="18" customFormat="1" ht="13" x14ac:dyDescent="0.35">
      <c r="B316" s="13">
        <f>B313+1</f>
        <v>112</v>
      </c>
      <c r="C316" s="89">
        <v>310</v>
      </c>
      <c r="D316" s="13" t="s">
        <v>185</v>
      </c>
      <c r="E316" s="67" t="s">
        <v>40</v>
      </c>
      <c r="F316" s="167">
        <f>F313+1</f>
        <v>55</v>
      </c>
      <c r="G316" s="16" t="s">
        <v>22</v>
      </c>
      <c r="H316" s="16" t="s">
        <v>20</v>
      </c>
      <c r="I316" s="6">
        <v>30848</v>
      </c>
      <c r="J316" s="7">
        <f t="shared" ca="1" si="53"/>
        <v>45653.492770833334</v>
      </c>
      <c r="K316" s="8">
        <f t="shared" ref="K316:K321" ca="1" si="57">SUM(J316-I316)/365</f>
        <v>40.562993892694067</v>
      </c>
      <c r="L316" s="17" t="s">
        <v>18</v>
      </c>
      <c r="M316" s="16" t="s">
        <v>19</v>
      </c>
      <c r="O316" s="16">
        <v>1</v>
      </c>
      <c r="P316" s="19"/>
      <c r="Q316" s="20"/>
      <c r="R316" s="18" t="s">
        <v>90</v>
      </c>
    </row>
    <row r="317" spans="2:18" s="18" customFormat="1" ht="13" x14ac:dyDescent="0.35">
      <c r="B317" s="13">
        <f>B316+1</f>
        <v>113</v>
      </c>
      <c r="C317" s="89">
        <v>311</v>
      </c>
      <c r="D317" s="13" t="s">
        <v>185</v>
      </c>
      <c r="E317" s="67" t="s">
        <v>40</v>
      </c>
      <c r="F317" s="119">
        <f>F316+1</f>
        <v>56</v>
      </c>
      <c r="G317" s="16" t="s">
        <v>16</v>
      </c>
      <c r="H317" s="16" t="s">
        <v>17</v>
      </c>
      <c r="I317" s="6">
        <v>27954</v>
      </c>
      <c r="J317" s="7">
        <f t="shared" ca="1" si="53"/>
        <v>45653.492770833334</v>
      </c>
      <c r="K317" s="8">
        <f t="shared" ca="1" si="57"/>
        <v>48.491761015981737</v>
      </c>
      <c r="L317" s="17" t="s">
        <v>18</v>
      </c>
      <c r="M317" s="16" t="s">
        <v>19</v>
      </c>
      <c r="O317" s="16">
        <v>1</v>
      </c>
      <c r="P317" s="19"/>
      <c r="Q317" s="20"/>
      <c r="R317" s="18" t="s">
        <v>90</v>
      </c>
    </row>
    <row r="318" spans="2:18" s="18" customFormat="1" ht="13" x14ac:dyDescent="0.35">
      <c r="B318" s="13"/>
      <c r="C318" s="89">
        <v>312</v>
      </c>
      <c r="D318" s="41" t="s">
        <v>13</v>
      </c>
      <c r="E318" s="75"/>
      <c r="F318" s="112"/>
      <c r="G318" s="29" t="s">
        <v>16</v>
      </c>
      <c r="H318" s="29" t="s">
        <v>20</v>
      </c>
      <c r="I318" s="30">
        <v>28333</v>
      </c>
      <c r="J318" s="58">
        <f t="shared" ca="1" si="53"/>
        <v>45653.492770833334</v>
      </c>
      <c r="K318" s="31">
        <f t="shared" ca="1" si="57"/>
        <v>47.453404851598179</v>
      </c>
      <c r="L318" s="10" t="s">
        <v>21</v>
      </c>
      <c r="M318" s="29" t="s">
        <v>19</v>
      </c>
      <c r="N318" s="99"/>
      <c r="O318" s="29"/>
      <c r="P318" s="29">
        <v>1</v>
      </c>
      <c r="Q318" s="29"/>
    </row>
    <row r="319" spans="2:18" s="18" customFormat="1" ht="13" x14ac:dyDescent="0.35">
      <c r="B319" s="13"/>
      <c r="C319" s="89">
        <v>313</v>
      </c>
      <c r="D319" s="24" t="s">
        <v>186</v>
      </c>
      <c r="E319" s="25"/>
      <c r="F319" s="112"/>
      <c r="G319" s="20" t="s">
        <v>22</v>
      </c>
      <c r="H319" s="20" t="s">
        <v>20</v>
      </c>
      <c r="I319" s="26">
        <v>38175</v>
      </c>
      <c r="J319" s="27">
        <f t="shared" ca="1" si="53"/>
        <v>45653.492770833334</v>
      </c>
      <c r="K319" s="28">
        <f t="shared" ca="1" si="57"/>
        <v>20.489021289954341</v>
      </c>
      <c r="L319" s="11" t="s">
        <v>23</v>
      </c>
      <c r="M319" s="20" t="s">
        <v>19</v>
      </c>
      <c r="O319" s="16"/>
      <c r="P319" s="19"/>
      <c r="Q319" s="20">
        <v>1</v>
      </c>
    </row>
    <row r="320" spans="2:18" s="18" customFormat="1" ht="13" x14ac:dyDescent="0.35">
      <c r="B320" s="13"/>
      <c r="C320" s="89">
        <v>314</v>
      </c>
      <c r="D320" s="24" t="s">
        <v>186</v>
      </c>
      <c r="E320" s="25"/>
      <c r="F320" s="112"/>
      <c r="G320" s="20" t="s">
        <v>22</v>
      </c>
      <c r="H320" s="20" t="s">
        <v>20</v>
      </c>
      <c r="I320" s="26">
        <v>39438</v>
      </c>
      <c r="J320" s="27">
        <f t="shared" ca="1" si="53"/>
        <v>45653.492770833334</v>
      </c>
      <c r="K320" s="28">
        <f t="shared" ca="1" si="57"/>
        <v>17.028747317351602</v>
      </c>
      <c r="L320" s="11" t="s">
        <v>23</v>
      </c>
      <c r="M320" s="20" t="s">
        <v>19</v>
      </c>
      <c r="O320" s="16"/>
      <c r="P320" s="19"/>
      <c r="Q320" s="20">
        <v>1</v>
      </c>
    </row>
    <row r="321" spans="2:18" s="18" customFormat="1" ht="13" x14ac:dyDescent="0.35">
      <c r="B321" s="13"/>
      <c r="C321" s="89">
        <v>315</v>
      </c>
      <c r="D321" s="24" t="s">
        <v>186</v>
      </c>
      <c r="E321" s="25"/>
      <c r="F321" s="112"/>
      <c r="G321" s="20" t="s">
        <v>22</v>
      </c>
      <c r="H321" s="20" t="s">
        <v>20</v>
      </c>
      <c r="I321" s="26">
        <v>42223</v>
      </c>
      <c r="J321" s="27">
        <f t="shared" ca="1" si="53"/>
        <v>45653.492770833334</v>
      </c>
      <c r="K321" s="28">
        <f t="shared" ca="1" si="57"/>
        <v>9.3986103310502305</v>
      </c>
      <c r="L321" s="11" t="s">
        <v>23</v>
      </c>
      <c r="M321" s="20" t="s">
        <v>19</v>
      </c>
      <c r="O321" s="16"/>
      <c r="P321" s="19"/>
      <c r="Q321" s="20">
        <v>1</v>
      </c>
    </row>
    <row r="322" spans="2:18" s="18" customFormat="1" ht="13" x14ac:dyDescent="0.35">
      <c r="B322" s="13">
        <f>B317+1</f>
        <v>114</v>
      </c>
      <c r="C322" s="89">
        <v>316</v>
      </c>
      <c r="D322" s="13" t="s">
        <v>185</v>
      </c>
      <c r="E322" s="67" t="s">
        <v>40</v>
      </c>
      <c r="F322" s="167">
        <f>F317+1</f>
        <v>57</v>
      </c>
      <c r="G322" s="16" t="s">
        <v>22</v>
      </c>
      <c r="H322" s="16" t="s">
        <v>20</v>
      </c>
      <c r="I322" s="6">
        <v>28908</v>
      </c>
      <c r="J322" s="7">
        <f t="shared" ca="1" si="53"/>
        <v>45653.492770833334</v>
      </c>
      <c r="K322" s="8">
        <f t="shared" ref="K322" ca="1" si="58">SUM(J322-I322)/365</f>
        <v>45.87806238584475</v>
      </c>
      <c r="L322" s="17" t="s">
        <v>18</v>
      </c>
      <c r="M322" s="16" t="s">
        <v>19</v>
      </c>
      <c r="O322" s="16">
        <v>1</v>
      </c>
      <c r="P322" s="19"/>
      <c r="Q322" s="20"/>
      <c r="R322" s="18" t="s">
        <v>90</v>
      </c>
    </row>
    <row r="323" spans="2:18" s="18" customFormat="1" ht="13" x14ac:dyDescent="0.35">
      <c r="B323" s="13">
        <f>B322+1</f>
        <v>115</v>
      </c>
      <c r="C323" s="89">
        <v>317</v>
      </c>
      <c r="D323" s="13" t="s">
        <v>185</v>
      </c>
      <c r="E323" s="67" t="s">
        <v>40</v>
      </c>
      <c r="F323" s="167">
        <f>F322+1</f>
        <v>58</v>
      </c>
      <c r="G323" s="16" t="s">
        <v>22</v>
      </c>
      <c r="H323" s="16" t="s">
        <v>17</v>
      </c>
      <c r="I323" s="6">
        <v>32783</v>
      </c>
      <c r="J323" s="7">
        <f t="shared" ca="1" si="53"/>
        <v>45653.492770833334</v>
      </c>
      <c r="K323" s="8">
        <f t="shared" ref="K323" ca="1" si="59">SUM(J323-I323)/365</f>
        <v>35.26162402968037</v>
      </c>
      <c r="L323" s="17" t="s">
        <v>18</v>
      </c>
      <c r="M323" s="16" t="s">
        <v>19</v>
      </c>
      <c r="O323" s="16">
        <v>1</v>
      </c>
      <c r="P323" s="19"/>
      <c r="Q323" s="20"/>
      <c r="R323" s="18" t="s">
        <v>92</v>
      </c>
    </row>
    <row r="324" spans="2:18" s="18" customFormat="1" ht="13" x14ac:dyDescent="0.35">
      <c r="B324" s="13">
        <f>B323+1</f>
        <v>116</v>
      </c>
      <c r="C324" s="89">
        <v>318</v>
      </c>
      <c r="D324" s="13" t="s">
        <v>185</v>
      </c>
      <c r="E324" s="67" t="s">
        <v>40</v>
      </c>
      <c r="F324" s="183">
        <f>F323+1</f>
        <v>59</v>
      </c>
      <c r="G324" s="54" t="s">
        <v>16</v>
      </c>
      <c r="H324" s="54" t="s">
        <v>17</v>
      </c>
      <c r="I324" s="55">
        <v>31555</v>
      </c>
      <c r="J324" s="7">
        <f ca="1">NOW()</f>
        <v>45653.492770833334</v>
      </c>
      <c r="K324" s="8">
        <f ca="1">SUM(J324-I324)/365</f>
        <v>38.626007591324203</v>
      </c>
      <c r="L324" s="56" t="s">
        <v>18</v>
      </c>
      <c r="M324" s="54" t="s">
        <v>19</v>
      </c>
      <c r="N324" s="12"/>
      <c r="O324" s="16">
        <v>1</v>
      </c>
      <c r="P324" s="19"/>
      <c r="Q324" s="20"/>
      <c r="R324" s="18" t="s">
        <v>98</v>
      </c>
    </row>
    <row r="325" spans="2:18" s="18" customFormat="1" ht="13" x14ac:dyDescent="0.35">
      <c r="B325" s="13"/>
      <c r="C325" s="89">
        <v>319</v>
      </c>
      <c r="D325" s="41" t="s">
        <v>13</v>
      </c>
      <c r="E325" s="42"/>
      <c r="F325" s="68"/>
      <c r="G325" s="29" t="s">
        <v>16</v>
      </c>
      <c r="H325" s="29" t="s">
        <v>20</v>
      </c>
      <c r="I325" s="30">
        <v>31373</v>
      </c>
      <c r="J325" s="7">
        <f ca="1">NOW()</f>
        <v>45653.492770833334</v>
      </c>
      <c r="K325" s="8">
        <f ca="1">SUM(J325-I325)/365</f>
        <v>39.124637728310503</v>
      </c>
      <c r="L325" s="10" t="s">
        <v>21</v>
      </c>
      <c r="M325" s="29" t="s">
        <v>19</v>
      </c>
      <c r="N325" s="99"/>
      <c r="O325" s="29"/>
      <c r="P325" s="29">
        <v>1</v>
      </c>
      <c r="Q325" s="20"/>
    </row>
    <row r="326" spans="2:18" s="18" customFormat="1" ht="13" x14ac:dyDescent="0.35">
      <c r="B326" s="13"/>
      <c r="C326" s="89">
        <v>320</v>
      </c>
      <c r="D326" s="24" t="s">
        <v>186</v>
      </c>
      <c r="E326" s="25"/>
      <c r="F326" s="68"/>
      <c r="G326" s="20" t="s">
        <v>22</v>
      </c>
      <c r="H326" s="20" t="s">
        <v>20</v>
      </c>
      <c r="I326" s="26">
        <v>42396</v>
      </c>
      <c r="J326" s="7">
        <f ca="1">NOW()</f>
        <v>45653.492770833334</v>
      </c>
      <c r="K326" s="8">
        <f ca="1">SUM(J326-I326)/365</f>
        <v>8.9246377283105058</v>
      </c>
      <c r="L326" s="11" t="s">
        <v>23</v>
      </c>
      <c r="M326" s="20" t="s">
        <v>19</v>
      </c>
      <c r="N326" s="12"/>
      <c r="O326" s="16"/>
      <c r="P326" s="19"/>
      <c r="Q326" s="20">
        <v>1</v>
      </c>
    </row>
    <row r="327" spans="2:18" s="18" customFormat="1" ht="13" x14ac:dyDescent="0.35">
      <c r="B327" s="13"/>
      <c r="C327" s="89">
        <v>321</v>
      </c>
      <c r="D327" s="93" t="s">
        <v>186</v>
      </c>
      <c r="E327" s="25"/>
      <c r="F327" s="68"/>
      <c r="G327" s="20" t="s">
        <v>22</v>
      </c>
      <c r="H327" s="20" t="s">
        <v>20</v>
      </c>
      <c r="I327" s="26">
        <v>41334</v>
      </c>
      <c r="J327" s="7">
        <f ca="1">NOW()</f>
        <v>45653.492770833334</v>
      </c>
      <c r="K327" s="8">
        <f ca="1">SUM(J327-I327)/365</f>
        <v>11.834226769406396</v>
      </c>
      <c r="L327" s="11" t="s">
        <v>23</v>
      </c>
      <c r="M327" s="20" t="s">
        <v>19</v>
      </c>
      <c r="N327" s="12"/>
      <c r="O327" s="16"/>
      <c r="P327" s="19"/>
      <c r="Q327" s="20">
        <v>1</v>
      </c>
    </row>
    <row r="328" spans="2:18" s="18" customFormat="1" ht="13" x14ac:dyDescent="0.35">
      <c r="B328" s="13"/>
      <c r="C328" s="89">
        <v>322</v>
      </c>
      <c r="D328" s="93" t="s">
        <v>186</v>
      </c>
      <c r="E328" s="25"/>
      <c r="F328" s="68"/>
      <c r="G328" s="20" t="s">
        <v>22</v>
      </c>
      <c r="H328" s="20" t="s">
        <v>20</v>
      </c>
      <c r="I328" s="26">
        <v>44971</v>
      </c>
      <c r="J328" s="7">
        <f ca="1">NOW()</f>
        <v>45653.492770833334</v>
      </c>
      <c r="K328" s="8">
        <f ca="1">SUM(J328-I328)/365</f>
        <v>1.86984320776256</v>
      </c>
      <c r="L328" s="11" t="s">
        <v>23</v>
      </c>
      <c r="M328" s="20" t="s">
        <v>19</v>
      </c>
      <c r="N328" s="12"/>
      <c r="O328" s="16"/>
      <c r="P328" s="19"/>
      <c r="Q328" s="20">
        <v>1</v>
      </c>
    </row>
    <row r="329" spans="2:18" s="18" customFormat="1" ht="13" x14ac:dyDescent="0.35">
      <c r="B329" s="13">
        <f>B324+1</f>
        <v>117</v>
      </c>
      <c r="C329" s="89">
        <v>323</v>
      </c>
      <c r="D329" s="13" t="s">
        <v>185</v>
      </c>
      <c r="E329" s="67" t="s">
        <v>40</v>
      </c>
      <c r="F329" s="167">
        <f>F324+1</f>
        <v>60</v>
      </c>
      <c r="G329" s="16" t="s">
        <v>22</v>
      </c>
      <c r="H329" s="16" t="s">
        <v>17</v>
      </c>
      <c r="I329" s="6">
        <v>33087</v>
      </c>
      <c r="J329" s="7">
        <f t="shared" ca="1" si="53"/>
        <v>45653.492770833334</v>
      </c>
      <c r="K329" s="8">
        <f t="shared" ref="K329:K332" ca="1" si="60">SUM(J329-I329)/365</f>
        <v>34.428747317351601</v>
      </c>
      <c r="L329" s="17" t="s">
        <v>18</v>
      </c>
      <c r="M329" s="16" t="s">
        <v>19</v>
      </c>
      <c r="O329" s="16">
        <v>1</v>
      </c>
      <c r="P329" s="19"/>
      <c r="Q329" s="20"/>
      <c r="R329" s="18" t="s">
        <v>93</v>
      </c>
    </row>
    <row r="330" spans="2:18" s="18" customFormat="1" ht="13" x14ac:dyDescent="0.35">
      <c r="B330" s="13">
        <f>B329+1</f>
        <v>118</v>
      </c>
      <c r="C330" s="89">
        <v>324</v>
      </c>
      <c r="D330" s="13" t="s">
        <v>185</v>
      </c>
      <c r="E330" s="67" t="s">
        <v>40</v>
      </c>
      <c r="F330" s="119">
        <f>F329+1</f>
        <v>61</v>
      </c>
      <c r="G330" s="16" t="s">
        <v>16</v>
      </c>
      <c r="H330" s="16" t="s">
        <v>17</v>
      </c>
      <c r="I330" s="6">
        <v>31740</v>
      </c>
      <c r="J330" s="7">
        <f t="shared" ca="1" si="53"/>
        <v>45653.492770833334</v>
      </c>
      <c r="K330" s="8">
        <f t="shared" ca="1" si="60"/>
        <v>38.11915827625571</v>
      </c>
      <c r="L330" s="17" t="s">
        <v>18</v>
      </c>
      <c r="M330" s="16" t="s">
        <v>19</v>
      </c>
      <c r="O330" s="16">
        <v>1</v>
      </c>
      <c r="P330" s="19"/>
      <c r="Q330" s="20"/>
      <c r="R330" s="18" t="s">
        <v>94</v>
      </c>
    </row>
    <row r="331" spans="2:18" s="18" customFormat="1" ht="13" x14ac:dyDescent="0.35">
      <c r="B331" s="13"/>
      <c r="C331" s="89">
        <v>325</v>
      </c>
      <c r="D331" s="24" t="s">
        <v>186</v>
      </c>
      <c r="E331" s="25"/>
      <c r="F331" s="112"/>
      <c r="G331" s="20" t="s">
        <v>22</v>
      </c>
      <c r="H331" s="20" t="s">
        <v>17</v>
      </c>
      <c r="I331" s="26">
        <v>41860</v>
      </c>
      <c r="J331" s="27">
        <f t="shared" ca="1" si="53"/>
        <v>45653.492770833334</v>
      </c>
      <c r="K331" s="28">
        <f t="shared" ca="1" si="60"/>
        <v>10.393130878995436</v>
      </c>
      <c r="L331" s="11" t="s">
        <v>23</v>
      </c>
      <c r="M331" s="20" t="s">
        <v>19</v>
      </c>
      <c r="O331" s="16"/>
      <c r="P331" s="19"/>
      <c r="Q331" s="20">
        <v>1</v>
      </c>
    </row>
    <row r="332" spans="2:18" s="18" customFormat="1" ht="13" x14ac:dyDescent="0.35">
      <c r="B332" s="13"/>
      <c r="C332" s="89">
        <v>326</v>
      </c>
      <c r="D332" s="24" t="s">
        <v>186</v>
      </c>
      <c r="E332" s="25"/>
      <c r="F332" s="112"/>
      <c r="G332" s="20" t="s">
        <v>22</v>
      </c>
      <c r="H332" s="20" t="s">
        <v>20</v>
      </c>
      <c r="I332" s="26">
        <v>42757</v>
      </c>
      <c r="J332" s="27">
        <f t="shared" ca="1" si="53"/>
        <v>45653.492770833334</v>
      </c>
      <c r="K332" s="28">
        <f t="shared" ca="1" si="60"/>
        <v>7.9355966324200944</v>
      </c>
      <c r="L332" s="11" t="s">
        <v>23</v>
      </c>
      <c r="M332" s="20" t="s">
        <v>19</v>
      </c>
      <c r="O332" s="16"/>
      <c r="P332" s="19"/>
      <c r="Q332" s="20">
        <v>1</v>
      </c>
    </row>
    <row r="333" spans="2:18" s="18" customFormat="1" ht="13" x14ac:dyDescent="0.35">
      <c r="B333" s="13">
        <f>B330+1</f>
        <v>119</v>
      </c>
      <c r="C333" s="89">
        <v>327</v>
      </c>
      <c r="D333" s="13" t="s">
        <v>185</v>
      </c>
      <c r="E333" s="67" t="s">
        <v>40</v>
      </c>
      <c r="F333" s="167">
        <f>F330+1</f>
        <v>62</v>
      </c>
      <c r="G333" s="16" t="s">
        <v>22</v>
      </c>
      <c r="H333" s="16" t="s">
        <v>20</v>
      </c>
      <c r="I333" s="6">
        <v>27560</v>
      </c>
      <c r="J333" s="7">
        <f t="shared" ca="1" si="53"/>
        <v>45653.492770833334</v>
      </c>
      <c r="K333" s="8">
        <f t="shared" ref="K333" ca="1" si="61">SUM(J333-I333)/365</f>
        <v>49.57121307077626</v>
      </c>
      <c r="L333" s="17" t="s">
        <v>18</v>
      </c>
      <c r="M333" s="16" t="s">
        <v>19</v>
      </c>
      <c r="O333" s="16">
        <v>1</v>
      </c>
      <c r="P333" s="19"/>
      <c r="Q333" s="20"/>
      <c r="R333" s="18" t="s">
        <v>95</v>
      </c>
    </row>
    <row r="334" spans="2:18" s="18" customFormat="1" ht="13" x14ac:dyDescent="0.35">
      <c r="B334" s="13">
        <f>B333+1</f>
        <v>120</v>
      </c>
      <c r="C334" s="89">
        <v>328</v>
      </c>
      <c r="D334" s="13" t="s">
        <v>185</v>
      </c>
      <c r="E334" s="147" t="s">
        <v>40</v>
      </c>
      <c r="F334" s="183">
        <f>F333+1</f>
        <v>63</v>
      </c>
      <c r="G334" s="16" t="s">
        <v>22</v>
      </c>
      <c r="H334" s="16" t="s">
        <v>20</v>
      </c>
      <c r="I334" s="6">
        <v>34527</v>
      </c>
      <c r="J334" s="7">
        <f t="shared" ref="J334" ca="1" si="62">NOW()</f>
        <v>45653.492770833334</v>
      </c>
      <c r="K334" s="8">
        <f t="shared" ref="K334" ca="1" si="63">SUM(J334-I334)/365</f>
        <v>30.483541837899548</v>
      </c>
      <c r="L334" s="17" t="s">
        <v>18</v>
      </c>
      <c r="M334" s="16" t="s">
        <v>19</v>
      </c>
      <c r="O334" s="16">
        <v>1</v>
      </c>
      <c r="P334" s="19"/>
      <c r="Q334" s="20"/>
      <c r="R334" s="18" t="s">
        <v>104</v>
      </c>
    </row>
    <row r="335" spans="2:18" s="18" customFormat="1" ht="13" x14ac:dyDescent="0.35">
      <c r="B335" s="13">
        <f>B334+1</f>
        <v>121</v>
      </c>
      <c r="C335" s="89">
        <v>329</v>
      </c>
      <c r="D335" s="13" t="s">
        <v>185</v>
      </c>
      <c r="E335" s="67" t="s">
        <v>40</v>
      </c>
      <c r="F335" s="183">
        <f>F334+1</f>
        <v>64</v>
      </c>
      <c r="G335" s="54" t="s">
        <v>16</v>
      </c>
      <c r="H335" s="54" t="s">
        <v>20</v>
      </c>
      <c r="I335" s="55">
        <v>32690</v>
      </c>
      <c r="J335" s="7">
        <f t="shared" ref="J335:J339" ca="1" si="64">NOW()</f>
        <v>45653.492770833334</v>
      </c>
      <c r="K335" s="8">
        <f t="shared" ref="K335:K339" ca="1" si="65">SUM(J335-I335)/365</f>
        <v>35.516418550228316</v>
      </c>
      <c r="L335" s="56" t="s">
        <v>18</v>
      </c>
      <c r="M335" s="54" t="s">
        <v>19</v>
      </c>
      <c r="N335" s="12"/>
      <c r="O335" s="16">
        <v>1</v>
      </c>
      <c r="P335" s="19"/>
      <c r="Q335" s="20"/>
      <c r="R335" s="18" t="s">
        <v>104</v>
      </c>
    </row>
    <row r="336" spans="2:18" s="18" customFormat="1" ht="13" x14ac:dyDescent="0.35">
      <c r="B336" s="13"/>
      <c r="C336" s="89">
        <v>330</v>
      </c>
      <c r="D336" s="41" t="s">
        <v>13</v>
      </c>
      <c r="E336" s="42"/>
      <c r="F336" s="68"/>
      <c r="G336" s="29" t="s">
        <v>16</v>
      </c>
      <c r="H336" s="29" t="s">
        <v>17</v>
      </c>
      <c r="I336" s="30">
        <v>29599</v>
      </c>
      <c r="J336" s="7">
        <f t="shared" ca="1" si="64"/>
        <v>45653.492770833334</v>
      </c>
      <c r="K336" s="8">
        <f t="shared" ca="1" si="65"/>
        <v>43.984911700913244</v>
      </c>
      <c r="L336" s="10" t="s">
        <v>21</v>
      </c>
      <c r="M336" s="29" t="s">
        <v>19</v>
      </c>
      <c r="N336" s="99"/>
      <c r="O336" s="29"/>
      <c r="P336" s="29">
        <v>1</v>
      </c>
      <c r="Q336" s="20"/>
    </row>
    <row r="337" spans="2:18" s="18" customFormat="1" ht="13" x14ac:dyDescent="0.35">
      <c r="B337" s="13"/>
      <c r="C337" s="89">
        <v>331</v>
      </c>
      <c r="D337" s="24" t="s">
        <v>186</v>
      </c>
      <c r="E337" s="25"/>
      <c r="F337" s="68"/>
      <c r="G337" s="20" t="s">
        <v>22</v>
      </c>
      <c r="H337" s="20" t="s">
        <v>17</v>
      </c>
      <c r="I337" s="26">
        <v>44550</v>
      </c>
      <c r="J337" s="7">
        <f t="shared" ca="1" si="64"/>
        <v>45653.492770833334</v>
      </c>
      <c r="K337" s="8">
        <f t="shared" ca="1" si="65"/>
        <v>3.0232678652968064</v>
      </c>
      <c r="L337" s="11" t="s">
        <v>23</v>
      </c>
      <c r="M337" s="20" t="s">
        <v>19</v>
      </c>
      <c r="N337" s="12"/>
      <c r="O337" s="16"/>
      <c r="P337" s="19"/>
      <c r="Q337" s="20">
        <v>1</v>
      </c>
    </row>
    <row r="338" spans="2:18" s="18" customFormat="1" ht="13" x14ac:dyDescent="0.35">
      <c r="B338" s="13">
        <f>B335+1</f>
        <v>122</v>
      </c>
      <c r="C338" s="89">
        <v>332</v>
      </c>
      <c r="D338" s="13" t="s">
        <v>185</v>
      </c>
      <c r="E338" s="67" t="s">
        <v>40</v>
      </c>
      <c r="F338" s="167">
        <f>F335+1</f>
        <v>65</v>
      </c>
      <c r="G338" s="54" t="s">
        <v>16</v>
      </c>
      <c r="H338" s="54" t="s">
        <v>20</v>
      </c>
      <c r="I338" s="55">
        <v>29065</v>
      </c>
      <c r="J338" s="7">
        <f t="shared" ca="1" si="64"/>
        <v>45653.492770833334</v>
      </c>
      <c r="K338" s="8">
        <f t="shared" ca="1" si="65"/>
        <v>45.447925399543379</v>
      </c>
      <c r="L338" s="56" t="s">
        <v>18</v>
      </c>
      <c r="M338" s="54" t="s">
        <v>19</v>
      </c>
      <c r="N338" s="12"/>
      <c r="O338" s="16">
        <v>1</v>
      </c>
      <c r="P338" s="19"/>
      <c r="Q338" s="20"/>
      <c r="R338" s="18" t="s">
        <v>109</v>
      </c>
    </row>
    <row r="339" spans="2:18" s="18" customFormat="1" ht="13" x14ac:dyDescent="0.35">
      <c r="B339" s="13"/>
      <c r="C339" s="89">
        <v>333</v>
      </c>
      <c r="D339" s="24" t="s">
        <v>186</v>
      </c>
      <c r="E339" s="25"/>
      <c r="F339" s="181"/>
      <c r="G339" s="20" t="s">
        <v>22</v>
      </c>
      <c r="H339" s="20" t="s">
        <v>17</v>
      </c>
      <c r="I339" s="26">
        <v>39271</v>
      </c>
      <c r="J339" s="27">
        <f t="shared" ca="1" si="64"/>
        <v>45653.492770833334</v>
      </c>
      <c r="K339" s="28">
        <f t="shared" ca="1" si="65"/>
        <v>17.486281563926944</v>
      </c>
      <c r="L339" s="11" t="s">
        <v>23</v>
      </c>
      <c r="M339" s="20" t="s">
        <v>19</v>
      </c>
      <c r="N339" s="45"/>
      <c r="O339" s="20"/>
      <c r="P339" s="20"/>
      <c r="Q339" s="20">
        <v>1</v>
      </c>
    </row>
    <row r="340" spans="2:18" s="18" customFormat="1" ht="13" x14ac:dyDescent="0.35">
      <c r="B340" s="13">
        <f>B338+1</f>
        <v>123</v>
      </c>
      <c r="C340" s="89">
        <v>334</v>
      </c>
      <c r="D340" s="13" t="s">
        <v>185</v>
      </c>
      <c r="E340" s="14" t="s">
        <v>40</v>
      </c>
      <c r="F340" s="184">
        <f>F338+1</f>
        <v>66</v>
      </c>
      <c r="G340" s="16" t="s">
        <v>16</v>
      </c>
      <c r="H340" s="16" t="s">
        <v>20</v>
      </c>
      <c r="I340" s="6">
        <v>28496</v>
      </c>
      <c r="J340" s="7">
        <f t="shared" ref="J340:J363" ca="1" si="66">NOW()</f>
        <v>45653.492770833334</v>
      </c>
      <c r="K340" s="8">
        <f t="shared" ref="K340:K345" ca="1" si="67">SUM(J340-I340)/365</f>
        <v>47.006829509132423</v>
      </c>
      <c r="L340" s="17" t="s">
        <v>18</v>
      </c>
      <c r="M340" s="16" t="s">
        <v>19</v>
      </c>
      <c r="O340" s="16">
        <v>1</v>
      </c>
      <c r="P340" s="19"/>
      <c r="Q340" s="20"/>
      <c r="R340" s="18" t="s">
        <v>116</v>
      </c>
    </row>
    <row r="341" spans="2:18" s="12" customFormat="1" ht="13" x14ac:dyDescent="0.35">
      <c r="B341" s="13"/>
      <c r="C341" s="89">
        <v>335</v>
      </c>
      <c r="D341" s="41" t="s">
        <v>13</v>
      </c>
      <c r="E341" s="42"/>
      <c r="F341" s="68"/>
      <c r="G341" s="29" t="s">
        <v>16</v>
      </c>
      <c r="H341" s="29" t="s">
        <v>17</v>
      </c>
      <c r="I341" s="30">
        <v>28392</v>
      </c>
      <c r="J341" s="7">
        <f t="shared" ca="1" si="66"/>
        <v>45653.492770833334</v>
      </c>
      <c r="K341" s="8">
        <f t="shared" ca="1" si="67"/>
        <v>47.291761015981741</v>
      </c>
      <c r="L341" s="10" t="s">
        <v>21</v>
      </c>
      <c r="M341" s="29" t="s">
        <v>19</v>
      </c>
      <c r="N341" s="99"/>
      <c r="O341" s="29"/>
      <c r="P341" s="29">
        <v>1</v>
      </c>
      <c r="Q341" s="20"/>
    </row>
    <row r="342" spans="2:18" s="12" customFormat="1" ht="13" x14ac:dyDescent="0.35">
      <c r="B342" s="13"/>
      <c r="C342" s="89">
        <v>336</v>
      </c>
      <c r="D342" s="24" t="s">
        <v>186</v>
      </c>
      <c r="E342" s="25"/>
      <c r="F342" s="68"/>
      <c r="G342" s="20" t="s">
        <v>22</v>
      </c>
      <c r="H342" s="20" t="s">
        <v>17</v>
      </c>
      <c r="I342" s="26">
        <v>39459</v>
      </c>
      <c r="J342" s="7">
        <f t="shared" ca="1" si="66"/>
        <v>45653.492770833334</v>
      </c>
      <c r="K342" s="8">
        <f t="shared" ca="1" si="67"/>
        <v>16.971213070776258</v>
      </c>
      <c r="L342" s="11" t="s">
        <v>23</v>
      </c>
      <c r="M342" s="20" t="s">
        <v>19</v>
      </c>
      <c r="O342" s="16"/>
      <c r="P342" s="19"/>
      <c r="Q342" s="20">
        <v>1</v>
      </c>
    </row>
    <row r="343" spans="2:18" s="18" customFormat="1" ht="13" x14ac:dyDescent="0.35">
      <c r="B343" s="13">
        <f>B340+1</f>
        <v>124</v>
      </c>
      <c r="C343" s="89">
        <v>337</v>
      </c>
      <c r="D343" s="13" t="s">
        <v>185</v>
      </c>
      <c r="E343" s="14" t="s">
        <v>40</v>
      </c>
      <c r="F343" s="184">
        <f>F340+1</f>
        <v>67</v>
      </c>
      <c r="G343" s="16" t="s">
        <v>16</v>
      </c>
      <c r="H343" s="16" t="s">
        <v>17</v>
      </c>
      <c r="I343" s="6">
        <v>28965</v>
      </c>
      <c r="J343" s="7">
        <f t="shared" ca="1" si="66"/>
        <v>45653.492770833334</v>
      </c>
      <c r="K343" s="8">
        <f t="shared" ca="1" si="67"/>
        <v>45.721898002283105</v>
      </c>
      <c r="L343" s="17" t="s">
        <v>18</v>
      </c>
      <c r="M343" s="16" t="s">
        <v>19</v>
      </c>
      <c r="O343" s="16">
        <v>1</v>
      </c>
      <c r="P343" s="19"/>
      <c r="Q343" s="20"/>
      <c r="R343" s="18" t="s">
        <v>115</v>
      </c>
    </row>
    <row r="344" spans="2:18" s="12" customFormat="1" ht="13" x14ac:dyDescent="0.35">
      <c r="B344" s="13"/>
      <c r="C344" s="89">
        <v>338</v>
      </c>
      <c r="D344" s="41" t="s">
        <v>13</v>
      </c>
      <c r="E344" s="42"/>
      <c r="F344" s="68"/>
      <c r="G344" s="29" t="s">
        <v>16</v>
      </c>
      <c r="H344" s="29" t="s">
        <v>20</v>
      </c>
      <c r="I344" s="30">
        <v>29518</v>
      </c>
      <c r="J344" s="7">
        <f t="shared" ca="1" si="66"/>
        <v>45653.492770833334</v>
      </c>
      <c r="K344" s="8">
        <f t="shared" ca="1" si="67"/>
        <v>44.206829509132426</v>
      </c>
      <c r="L344" s="10" t="s">
        <v>21</v>
      </c>
      <c r="M344" s="29" t="s">
        <v>19</v>
      </c>
      <c r="N344" s="99"/>
      <c r="O344" s="29"/>
      <c r="P344" s="29">
        <v>1</v>
      </c>
      <c r="Q344" s="20"/>
    </row>
    <row r="345" spans="2:18" s="12" customFormat="1" ht="13" x14ac:dyDescent="0.35">
      <c r="B345" s="13"/>
      <c r="C345" s="89">
        <v>339</v>
      </c>
      <c r="D345" s="24" t="s">
        <v>186</v>
      </c>
      <c r="E345" s="25"/>
      <c r="F345" s="68"/>
      <c r="G345" s="20" t="s">
        <v>22</v>
      </c>
      <c r="H345" s="20" t="s">
        <v>20</v>
      </c>
      <c r="I345" s="26">
        <v>42492</v>
      </c>
      <c r="J345" s="7">
        <f t="shared" ca="1" si="66"/>
        <v>45653.492770833334</v>
      </c>
      <c r="K345" s="8">
        <f t="shared" ca="1" si="67"/>
        <v>8.6616240296803682</v>
      </c>
      <c r="L345" s="11" t="s">
        <v>23</v>
      </c>
      <c r="M345" s="20" t="s">
        <v>19</v>
      </c>
      <c r="O345" s="16"/>
      <c r="P345" s="19"/>
      <c r="Q345" s="20">
        <v>1</v>
      </c>
    </row>
    <row r="346" spans="2:18" s="18" customFormat="1" ht="13" x14ac:dyDescent="0.35">
      <c r="B346" s="13">
        <f>B343+1</f>
        <v>125</v>
      </c>
      <c r="C346" s="89">
        <v>340</v>
      </c>
      <c r="D346" s="13" t="s">
        <v>185</v>
      </c>
      <c r="E346" s="14" t="s">
        <v>40</v>
      </c>
      <c r="F346" s="184">
        <f>F343+1</f>
        <v>68</v>
      </c>
      <c r="G346" s="16" t="s">
        <v>16</v>
      </c>
      <c r="H346" s="16" t="s">
        <v>17</v>
      </c>
      <c r="I346" s="6">
        <v>24907</v>
      </c>
      <c r="J346" s="7">
        <f t="shared" ca="1" si="66"/>
        <v>45653.492770833334</v>
      </c>
      <c r="K346" s="8">
        <f t="shared" ref="K346:K352" ca="1" si="68">SUM(J346-I346)/365</f>
        <v>56.839706221461192</v>
      </c>
      <c r="L346" s="17" t="s">
        <v>18</v>
      </c>
      <c r="M346" s="16" t="s">
        <v>19</v>
      </c>
      <c r="O346" s="16">
        <v>1</v>
      </c>
      <c r="P346" s="19"/>
      <c r="Q346" s="20"/>
      <c r="R346" s="18" t="s">
        <v>121</v>
      </c>
    </row>
    <row r="347" spans="2:18" s="12" customFormat="1" ht="13" x14ac:dyDescent="0.35">
      <c r="B347" s="13"/>
      <c r="C347" s="89">
        <v>341</v>
      </c>
      <c r="D347" s="41" t="s">
        <v>13</v>
      </c>
      <c r="E347" s="42"/>
      <c r="F347" s="68"/>
      <c r="G347" s="29" t="s">
        <v>16</v>
      </c>
      <c r="H347" s="29" t="s">
        <v>20</v>
      </c>
      <c r="I347" s="30">
        <v>25298</v>
      </c>
      <c r="J347" s="7">
        <f t="shared" ca="1" si="66"/>
        <v>45653.492770833334</v>
      </c>
      <c r="K347" s="8">
        <f t="shared" ca="1" si="68"/>
        <v>55.768473344748863</v>
      </c>
      <c r="L347" s="10" t="s">
        <v>21</v>
      </c>
      <c r="M347" s="29" t="s">
        <v>19</v>
      </c>
      <c r="N347" s="99"/>
      <c r="O347" s="29"/>
      <c r="P347" s="29">
        <v>1</v>
      </c>
      <c r="Q347" s="20"/>
    </row>
    <row r="348" spans="2:18" s="18" customFormat="1" ht="13" x14ac:dyDescent="0.35">
      <c r="B348" s="13">
        <f>B346+1</f>
        <v>126</v>
      </c>
      <c r="C348" s="89">
        <v>342</v>
      </c>
      <c r="D348" s="13" t="s">
        <v>185</v>
      </c>
      <c r="E348" s="67" t="s">
        <v>40</v>
      </c>
      <c r="F348" s="185">
        <f>F346+1</f>
        <v>69</v>
      </c>
      <c r="G348" s="16" t="s">
        <v>16</v>
      </c>
      <c r="H348" s="16" t="s">
        <v>17</v>
      </c>
      <c r="I348" s="6">
        <v>30819</v>
      </c>
      <c r="J348" s="7">
        <f t="shared" ca="1" si="66"/>
        <v>45653.492770833334</v>
      </c>
      <c r="K348" s="8">
        <f t="shared" ca="1" si="68"/>
        <v>40.642445947488589</v>
      </c>
      <c r="L348" s="17" t="s">
        <v>18</v>
      </c>
      <c r="M348" s="16" t="s">
        <v>19</v>
      </c>
      <c r="O348" s="16">
        <v>1</v>
      </c>
      <c r="P348" s="19"/>
      <c r="Q348" s="20"/>
      <c r="R348" s="18" t="s">
        <v>121</v>
      </c>
    </row>
    <row r="349" spans="2:18" s="18" customFormat="1" ht="13" x14ac:dyDescent="0.35">
      <c r="B349" s="13"/>
      <c r="C349" s="89">
        <v>343</v>
      </c>
      <c r="D349" s="41" t="s">
        <v>13</v>
      </c>
      <c r="E349" s="75"/>
      <c r="F349" s="112"/>
      <c r="G349" s="29" t="s">
        <v>16</v>
      </c>
      <c r="H349" s="29" t="s">
        <v>20</v>
      </c>
      <c r="I349" s="30">
        <v>31204</v>
      </c>
      <c r="J349" s="58">
        <f t="shared" ca="1" si="66"/>
        <v>45653.492770833334</v>
      </c>
      <c r="K349" s="31">
        <f t="shared" ca="1" si="68"/>
        <v>39.587651426940639</v>
      </c>
      <c r="L349" s="10" t="s">
        <v>21</v>
      </c>
      <c r="M349" s="29" t="s">
        <v>19</v>
      </c>
      <c r="N349" s="99"/>
      <c r="O349" s="29"/>
      <c r="P349" s="29">
        <v>1</v>
      </c>
      <c r="Q349" s="29"/>
    </row>
    <row r="350" spans="2:18" s="18" customFormat="1" ht="13" x14ac:dyDescent="0.35">
      <c r="B350" s="13"/>
      <c r="C350" s="89">
        <v>344</v>
      </c>
      <c r="D350" s="24" t="s">
        <v>186</v>
      </c>
      <c r="E350" s="25"/>
      <c r="F350" s="112"/>
      <c r="G350" s="20" t="s">
        <v>22</v>
      </c>
      <c r="H350" s="20" t="s">
        <v>20</v>
      </c>
      <c r="I350" s="26">
        <v>41152</v>
      </c>
      <c r="J350" s="27">
        <f t="shared" ca="1" si="66"/>
        <v>45653.492770833334</v>
      </c>
      <c r="K350" s="28">
        <f t="shared" ca="1" si="68"/>
        <v>12.332856906392697</v>
      </c>
      <c r="L350" s="11" t="s">
        <v>23</v>
      </c>
      <c r="M350" s="20" t="s">
        <v>19</v>
      </c>
      <c r="O350" s="16"/>
      <c r="P350" s="19"/>
      <c r="Q350" s="20">
        <v>1</v>
      </c>
    </row>
    <row r="351" spans="2:18" s="18" customFormat="1" ht="13" x14ac:dyDescent="0.35">
      <c r="B351" s="13"/>
      <c r="C351" s="89">
        <v>345</v>
      </c>
      <c r="D351" s="24" t="s">
        <v>186</v>
      </c>
      <c r="E351" s="25"/>
      <c r="F351" s="112"/>
      <c r="G351" s="20" t="s">
        <v>22</v>
      </c>
      <c r="H351" s="20" t="s">
        <v>20</v>
      </c>
      <c r="I351" s="26">
        <v>42284</v>
      </c>
      <c r="J351" s="27">
        <f t="shared" ca="1" si="66"/>
        <v>45653.492770833334</v>
      </c>
      <c r="K351" s="28">
        <f t="shared" ca="1" si="68"/>
        <v>9.2314870433789977</v>
      </c>
      <c r="L351" s="11" t="s">
        <v>23</v>
      </c>
      <c r="M351" s="20" t="s">
        <v>19</v>
      </c>
      <c r="O351" s="16"/>
      <c r="P351" s="19"/>
      <c r="Q351" s="20">
        <v>1</v>
      </c>
    </row>
    <row r="352" spans="2:18" s="18" customFormat="1" ht="13" x14ac:dyDescent="0.35">
      <c r="B352" s="13"/>
      <c r="C352" s="89">
        <v>346</v>
      </c>
      <c r="D352" s="24" t="s">
        <v>186</v>
      </c>
      <c r="E352" s="25"/>
      <c r="F352" s="112"/>
      <c r="G352" s="20" t="s">
        <v>22</v>
      </c>
      <c r="H352" s="20" t="s">
        <v>20</v>
      </c>
      <c r="I352" s="26">
        <v>43862</v>
      </c>
      <c r="J352" s="27">
        <f t="shared" ca="1" si="66"/>
        <v>45653.492770833334</v>
      </c>
      <c r="K352" s="28">
        <f t="shared" ca="1" si="68"/>
        <v>4.9081993721461217</v>
      </c>
      <c r="L352" s="11" t="s">
        <v>23</v>
      </c>
      <c r="M352" s="20" t="s">
        <v>19</v>
      </c>
      <c r="O352" s="16"/>
      <c r="P352" s="19"/>
      <c r="Q352" s="20">
        <v>1</v>
      </c>
    </row>
    <row r="353" spans="2:18" s="18" customFormat="1" ht="13" x14ac:dyDescent="0.35">
      <c r="B353" s="13">
        <f>B348+1</f>
        <v>127</v>
      </c>
      <c r="C353" s="89">
        <v>347</v>
      </c>
      <c r="D353" s="13" t="s">
        <v>185</v>
      </c>
      <c r="E353" s="67" t="s">
        <v>40</v>
      </c>
      <c r="F353" s="185">
        <f>F348+1</f>
        <v>70</v>
      </c>
      <c r="G353" s="16" t="s">
        <v>16</v>
      </c>
      <c r="H353" s="16" t="s">
        <v>17</v>
      </c>
      <c r="I353" s="6">
        <v>33379</v>
      </c>
      <c r="J353" s="7">
        <f t="shared" ca="1" si="66"/>
        <v>45653.492770833334</v>
      </c>
      <c r="K353" s="8">
        <f t="shared" ref="K353:K355" ca="1" si="69">SUM(J353-I353)/365</f>
        <v>33.628747317351603</v>
      </c>
      <c r="L353" s="17" t="s">
        <v>18</v>
      </c>
      <c r="M353" s="16" t="s">
        <v>19</v>
      </c>
      <c r="O353" s="16">
        <v>1</v>
      </c>
      <c r="P353" s="19"/>
      <c r="Q353" s="20"/>
      <c r="R353" s="18" t="s">
        <v>123</v>
      </c>
    </row>
    <row r="354" spans="2:18" s="18" customFormat="1" ht="13" x14ac:dyDescent="0.35">
      <c r="B354" s="13"/>
      <c r="C354" s="89">
        <v>348</v>
      </c>
      <c r="D354" s="41" t="s">
        <v>13</v>
      </c>
      <c r="E354" s="75"/>
      <c r="F354" s="112"/>
      <c r="G354" s="29" t="s">
        <v>16</v>
      </c>
      <c r="H354" s="29" t="s">
        <v>20</v>
      </c>
      <c r="I354" s="30">
        <v>33511</v>
      </c>
      <c r="J354" s="58">
        <f t="shared" ca="1" si="66"/>
        <v>45653.492770833334</v>
      </c>
      <c r="K354" s="31">
        <f t="shared" ca="1" si="69"/>
        <v>33.267103481735163</v>
      </c>
      <c r="L354" s="10" t="s">
        <v>21</v>
      </c>
      <c r="M354" s="29" t="s">
        <v>19</v>
      </c>
      <c r="N354" s="99"/>
      <c r="O354" s="29"/>
      <c r="P354" s="29">
        <v>1</v>
      </c>
      <c r="Q354" s="29"/>
    </row>
    <row r="355" spans="2:18" s="18" customFormat="1" ht="13" x14ac:dyDescent="0.35">
      <c r="B355" s="13"/>
      <c r="C355" s="89">
        <v>349</v>
      </c>
      <c r="D355" s="24" t="s">
        <v>186</v>
      </c>
      <c r="E355" s="25"/>
      <c r="F355" s="112"/>
      <c r="G355" s="20" t="s">
        <v>22</v>
      </c>
      <c r="H355" s="20" t="s">
        <v>17</v>
      </c>
      <c r="I355" s="26">
        <v>44487</v>
      </c>
      <c r="J355" s="27">
        <f t="shared" ca="1" si="66"/>
        <v>45653.492770833334</v>
      </c>
      <c r="K355" s="28">
        <f t="shared" ca="1" si="69"/>
        <v>3.1958706050228338</v>
      </c>
      <c r="L355" s="11" t="s">
        <v>23</v>
      </c>
      <c r="M355" s="20" t="s">
        <v>19</v>
      </c>
      <c r="O355" s="16"/>
      <c r="P355" s="19"/>
      <c r="Q355" s="20">
        <v>1</v>
      </c>
    </row>
    <row r="356" spans="2:18" s="18" customFormat="1" ht="13" x14ac:dyDescent="0.35">
      <c r="B356" s="13">
        <f>B353+1</f>
        <v>128</v>
      </c>
      <c r="C356" s="89">
        <v>350</v>
      </c>
      <c r="D356" s="13" t="s">
        <v>185</v>
      </c>
      <c r="E356" s="67" t="s">
        <v>40</v>
      </c>
      <c r="F356" s="185">
        <f>F353+1</f>
        <v>71</v>
      </c>
      <c r="G356" s="16" t="s">
        <v>16</v>
      </c>
      <c r="H356" s="16" t="s">
        <v>17</v>
      </c>
      <c r="I356" s="6">
        <v>32950</v>
      </c>
      <c r="J356" s="7">
        <f t="shared" ca="1" si="66"/>
        <v>45653.492770833334</v>
      </c>
      <c r="K356" s="8">
        <f t="shared" ref="K356:K357" ca="1" si="70">SUM(J356-I356)/365</f>
        <v>34.804089783105027</v>
      </c>
      <c r="L356" s="17" t="s">
        <v>18</v>
      </c>
      <c r="M356" s="16" t="s">
        <v>19</v>
      </c>
      <c r="O356" s="16">
        <v>1</v>
      </c>
      <c r="P356" s="19"/>
      <c r="Q356" s="20"/>
      <c r="R356" s="18" t="s">
        <v>124</v>
      </c>
    </row>
    <row r="357" spans="2:18" s="18" customFormat="1" ht="13" x14ac:dyDescent="0.35">
      <c r="B357" s="13"/>
      <c r="C357" s="89">
        <v>351</v>
      </c>
      <c r="D357" s="41" t="s">
        <v>13</v>
      </c>
      <c r="E357" s="75"/>
      <c r="F357" s="112"/>
      <c r="G357" s="29" t="s">
        <v>16</v>
      </c>
      <c r="H357" s="29" t="s">
        <v>20</v>
      </c>
      <c r="I357" s="30">
        <v>33282</v>
      </c>
      <c r="J357" s="58">
        <f t="shared" ca="1" si="66"/>
        <v>45653.492770833334</v>
      </c>
      <c r="K357" s="31">
        <f t="shared" ca="1" si="70"/>
        <v>33.894500742009136</v>
      </c>
      <c r="L357" s="10" t="s">
        <v>21</v>
      </c>
      <c r="M357" s="29" t="s">
        <v>19</v>
      </c>
      <c r="N357" s="99"/>
      <c r="O357" s="29"/>
      <c r="P357" s="29">
        <v>1</v>
      </c>
      <c r="Q357" s="29"/>
    </row>
    <row r="358" spans="2:18" s="18" customFormat="1" ht="13.5" customHeight="1" x14ac:dyDescent="0.35">
      <c r="B358" s="13">
        <f>B356+1</f>
        <v>129</v>
      </c>
      <c r="C358" s="89">
        <v>352</v>
      </c>
      <c r="D358" s="13" t="s">
        <v>185</v>
      </c>
      <c r="E358" s="67" t="s">
        <v>40</v>
      </c>
      <c r="F358" s="185">
        <f>F356+1</f>
        <v>72</v>
      </c>
      <c r="G358" s="16" t="s">
        <v>22</v>
      </c>
      <c r="H358" s="16" t="s">
        <v>17</v>
      </c>
      <c r="I358" s="6">
        <v>33727</v>
      </c>
      <c r="J358" s="7">
        <f t="shared" ca="1" si="66"/>
        <v>45653.492770833334</v>
      </c>
      <c r="K358" s="8">
        <f t="shared" ref="K358" ca="1" si="71">SUM(J358-I358)/365</f>
        <v>32.675322659817354</v>
      </c>
      <c r="L358" s="17" t="s">
        <v>18</v>
      </c>
      <c r="M358" s="16" t="s">
        <v>19</v>
      </c>
      <c r="O358" s="16">
        <v>1</v>
      </c>
      <c r="P358" s="19"/>
      <c r="Q358" s="20"/>
      <c r="R358" s="18" t="s">
        <v>124</v>
      </c>
    </row>
    <row r="359" spans="2:18" s="18" customFormat="1" ht="13" x14ac:dyDescent="0.35">
      <c r="B359" s="13">
        <f>B358+1</f>
        <v>130</v>
      </c>
      <c r="C359" s="89">
        <v>353</v>
      </c>
      <c r="D359" s="13" t="s">
        <v>185</v>
      </c>
      <c r="E359" s="67" t="s">
        <v>40</v>
      </c>
      <c r="F359" s="185">
        <f>F358+1</f>
        <v>73</v>
      </c>
      <c r="G359" s="16" t="s">
        <v>16</v>
      </c>
      <c r="H359" s="16" t="s">
        <v>17</v>
      </c>
      <c r="I359" s="6">
        <v>33911</v>
      </c>
      <c r="J359" s="7">
        <f t="shared" ca="1" si="66"/>
        <v>45653.492770833334</v>
      </c>
      <c r="K359" s="8">
        <f t="shared" ref="K359:K360" ca="1" si="72">SUM(J359-I359)/365</f>
        <v>32.171213070776261</v>
      </c>
      <c r="L359" s="17" t="s">
        <v>18</v>
      </c>
      <c r="M359" s="16" t="s">
        <v>19</v>
      </c>
      <c r="O359" s="16">
        <v>1</v>
      </c>
      <c r="P359" s="19"/>
      <c r="Q359" s="20"/>
      <c r="R359" s="18" t="s">
        <v>127</v>
      </c>
    </row>
    <row r="360" spans="2:18" s="18" customFormat="1" ht="13" x14ac:dyDescent="0.35">
      <c r="B360" s="13"/>
      <c r="C360" s="89">
        <v>354</v>
      </c>
      <c r="D360" s="41" t="s">
        <v>13</v>
      </c>
      <c r="E360" s="75"/>
      <c r="F360" s="112"/>
      <c r="G360" s="29" t="s">
        <v>16</v>
      </c>
      <c r="H360" s="29" t="s">
        <v>20</v>
      </c>
      <c r="I360" s="30">
        <v>34113</v>
      </c>
      <c r="J360" s="58">
        <f t="shared" ca="1" si="66"/>
        <v>45653.492770833334</v>
      </c>
      <c r="K360" s="31">
        <f t="shared" ca="1" si="72"/>
        <v>31.61778841324201</v>
      </c>
      <c r="L360" s="10" t="s">
        <v>21</v>
      </c>
      <c r="M360" s="29" t="s">
        <v>19</v>
      </c>
      <c r="N360" s="99"/>
      <c r="O360" s="29"/>
      <c r="P360" s="29">
        <v>1</v>
      </c>
      <c r="Q360" s="29"/>
    </row>
    <row r="361" spans="2:18" s="18" customFormat="1" ht="13" x14ac:dyDescent="0.35">
      <c r="B361" s="13">
        <f>B359+1</f>
        <v>131</v>
      </c>
      <c r="C361" s="89">
        <v>355</v>
      </c>
      <c r="D361" s="13" t="s">
        <v>185</v>
      </c>
      <c r="E361" s="67" t="s">
        <v>40</v>
      </c>
      <c r="F361" s="185">
        <f>F359+1</f>
        <v>74</v>
      </c>
      <c r="G361" s="16" t="s">
        <v>16</v>
      </c>
      <c r="H361" s="16" t="s">
        <v>20</v>
      </c>
      <c r="I361" s="6">
        <v>28061</v>
      </c>
      <c r="J361" s="7">
        <f t="shared" ca="1" si="66"/>
        <v>45653.492770833334</v>
      </c>
      <c r="K361" s="8">
        <f t="shared" ref="K361:K363" ca="1" si="73">SUM(J361-I361)/365</f>
        <v>48.198610331050233</v>
      </c>
      <c r="L361" s="17" t="s">
        <v>18</v>
      </c>
      <c r="M361" s="16" t="s">
        <v>19</v>
      </c>
      <c r="O361" s="16">
        <v>1</v>
      </c>
      <c r="P361" s="19"/>
      <c r="Q361" s="20"/>
      <c r="R361" s="18" t="s">
        <v>129</v>
      </c>
    </row>
    <row r="362" spans="2:18" s="18" customFormat="1" ht="13" x14ac:dyDescent="0.35">
      <c r="B362" s="13"/>
      <c r="C362" s="89">
        <v>356</v>
      </c>
      <c r="D362" s="41" t="s">
        <v>13</v>
      </c>
      <c r="E362" s="75"/>
      <c r="F362" s="112"/>
      <c r="G362" s="29" t="s">
        <v>16</v>
      </c>
      <c r="H362" s="29" t="s">
        <v>17</v>
      </c>
      <c r="I362" s="30">
        <v>26416</v>
      </c>
      <c r="J362" s="58">
        <f t="shared" ca="1" si="66"/>
        <v>45653.492770833334</v>
      </c>
      <c r="K362" s="31">
        <f t="shared" ca="1" si="73"/>
        <v>52.705459646118726</v>
      </c>
      <c r="L362" s="10" t="s">
        <v>21</v>
      </c>
      <c r="M362" s="29" t="s">
        <v>19</v>
      </c>
      <c r="N362" s="99"/>
      <c r="O362" s="29"/>
      <c r="P362" s="29">
        <v>1</v>
      </c>
      <c r="Q362" s="29"/>
    </row>
    <row r="363" spans="2:18" s="18" customFormat="1" ht="13" x14ac:dyDescent="0.35">
      <c r="B363" s="13"/>
      <c r="C363" s="89">
        <v>357</v>
      </c>
      <c r="D363" s="24" t="s">
        <v>186</v>
      </c>
      <c r="E363" s="25"/>
      <c r="F363" s="112"/>
      <c r="G363" s="20" t="s">
        <v>22</v>
      </c>
      <c r="H363" s="20" t="s">
        <v>17</v>
      </c>
      <c r="I363" s="26">
        <v>38415</v>
      </c>
      <c r="J363" s="27">
        <f t="shared" ca="1" si="66"/>
        <v>45653.492770833334</v>
      </c>
      <c r="K363" s="28">
        <f t="shared" ca="1" si="73"/>
        <v>19.831487043378999</v>
      </c>
      <c r="L363" s="11" t="s">
        <v>23</v>
      </c>
      <c r="M363" s="20" t="s">
        <v>19</v>
      </c>
      <c r="O363" s="16"/>
      <c r="P363" s="19"/>
      <c r="Q363" s="20">
        <v>1</v>
      </c>
    </row>
    <row r="364" spans="2:18" s="18" customFormat="1" ht="13" x14ac:dyDescent="0.35">
      <c r="B364" s="13">
        <f>B361+1</f>
        <v>132</v>
      </c>
      <c r="C364" s="89">
        <v>358</v>
      </c>
      <c r="D364" s="13" t="s">
        <v>185</v>
      </c>
      <c r="E364" s="14" t="s">
        <v>40</v>
      </c>
      <c r="F364" s="184">
        <f>F361+1</f>
        <v>75</v>
      </c>
      <c r="G364" s="16" t="s">
        <v>16</v>
      </c>
      <c r="H364" s="16" t="s">
        <v>20</v>
      </c>
      <c r="I364" s="6">
        <v>30274</v>
      </c>
      <c r="J364" s="7">
        <f t="shared" ref="J364:J373" ca="1" si="74">NOW()</f>
        <v>45653.492770833334</v>
      </c>
      <c r="K364" s="8">
        <f t="shared" ref="K364:K373" ca="1" si="75">SUM(J364-I364)/365</f>
        <v>42.135596632420096</v>
      </c>
      <c r="L364" s="17" t="s">
        <v>18</v>
      </c>
      <c r="M364" s="16" t="s">
        <v>19</v>
      </c>
      <c r="O364" s="16">
        <v>1</v>
      </c>
      <c r="P364" s="19"/>
      <c r="Q364" s="20"/>
      <c r="R364" s="18" t="s">
        <v>137</v>
      </c>
    </row>
    <row r="365" spans="2:18" s="18" customFormat="1" ht="13" x14ac:dyDescent="0.35">
      <c r="B365" s="13"/>
      <c r="C365" s="89">
        <v>359</v>
      </c>
      <c r="D365" s="41" t="s">
        <v>13</v>
      </c>
      <c r="E365" s="42"/>
      <c r="F365" s="68"/>
      <c r="G365" s="29" t="s">
        <v>16</v>
      </c>
      <c r="H365" s="29" t="s">
        <v>17</v>
      </c>
      <c r="I365" s="162">
        <v>30261</v>
      </c>
      <c r="J365" s="7">
        <f t="shared" ca="1" si="74"/>
        <v>45653.492770833334</v>
      </c>
      <c r="K365" s="8">
        <f t="shared" ca="1" si="75"/>
        <v>42.171213070776261</v>
      </c>
      <c r="L365" s="10" t="s">
        <v>21</v>
      </c>
      <c r="M365" s="29" t="s">
        <v>19</v>
      </c>
      <c r="N365" s="99"/>
      <c r="O365" s="29"/>
      <c r="P365" s="29">
        <v>1</v>
      </c>
      <c r="Q365" s="20"/>
    </row>
    <row r="366" spans="2:18" s="18" customFormat="1" ht="13" x14ac:dyDescent="0.35">
      <c r="B366" s="13"/>
      <c r="C366" s="89">
        <v>360</v>
      </c>
      <c r="D366" s="24" t="s">
        <v>186</v>
      </c>
      <c r="E366" s="25"/>
      <c r="F366" s="68"/>
      <c r="G366" s="20" t="s">
        <v>22</v>
      </c>
      <c r="H366" s="20" t="s">
        <v>20</v>
      </c>
      <c r="I366" s="26">
        <v>37873</v>
      </c>
      <c r="J366" s="7">
        <f t="shared" ca="1" si="74"/>
        <v>45653.492770833334</v>
      </c>
      <c r="K366" s="8">
        <f t="shared" ca="1" si="75"/>
        <v>21.316418550228313</v>
      </c>
      <c r="L366" s="11" t="s">
        <v>23</v>
      </c>
      <c r="M366" s="20" t="s">
        <v>19</v>
      </c>
      <c r="N366" s="45"/>
      <c r="O366" s="16"/>
      <c r="P366" s="19"/>
      <c r="Q366" s="20">
        <v>1</v>
      </c>
    </row>
    <row r="367" spans="2:18" s="18" customFormat="1" ht="13" x14ac:dyDescent="0.35">
      <c r="B367" s="13">
        <f>B364+1</f>
        <v>133</v>
      </c>
      <c r="C367" s="89">
        <v>361</v>
      </c>
      <c r="D367" s="13" t="s">
        <v>185</v>
      </c>
      <c r="E367" s="14" t="s">
        <v>40</v>
      </c>
      <c r="F367" s="184">
        <f>F364+1</f>
        <v>76</v>
      </c>
      <c r="G367" s="16" t="s">
        <v>22</v>
      </c>
      <c r="H367" s="16" t="s">
        <v>17</v>
      </c>
      <c r="I367" s="6">
        <v>29218</v>
      </c>
      <c r="J367" s="7">
        <f t="shared" ca="1" si="74"/>
        <v>45653.492770833334</v>
      </c>
      <c r="K367" s="8">
        <f t="shared" ca="1" si="75"/>
        <v>45.028747317351602</v>
      </c>
      <c r="L367" s="17" t="s">
        <v>18</v>
      </c>
      <c r="M367" s="16" t="s">
        <v>19</v>
      </c>
      <c r="O367" s="16">
        <v>1</v>
      </c>
      <c r="P367" s="19"/>
      <c r="Q367" s="20"/>
      <c r="R367" s="18" t="s">
        <v>139</v>
      </c>
    </row>
    <row r="368" spans="2:18" s="45" customFormat="1" ht="13" x14ac:dyDescent="0.35">
      <c r="B368" s="24"/>
      <c r="C368" s="89">
        <v>362</v>
      </c>
      <c r="D368" s="24" t="s">
        <v>186</v>
      </c>
      <c r="E368" s="25"/>
      <c r="F368" s="181"/>
      <c r="G368" s="20" t="s">
        <v>22</v>
      </c>
      <c r="H368" s="20" t="s">
        <v>20</v>
      </c>
      <c r="I368" s="26">
        <v>40907</v>
      </c>
      <c r="J368" s="27">
        <f t="shared" ca="1" si="74"/>
        <v>45653.492770833334</v>
      </c>
      <c r="K368" s="28">
        <f t="shared" ref="K368" ca="1" si="76">SUM(J368-I368)/365</f>
        <v>13.004089783105025</v>
      </c>
      <c r="L368" s="11" t="s">
        <v>23</v>
      </c>
      <c r="M368" s="20" t="s">
        <v>19</v>
      </c>
      <c r="O368" s="20"/>
      <c r="P368" s="20"/>
      <c r="Q368" s="20">
        <v>1</v>
      </c>
    </row>
    <row r="369" spans="2:18" s="45" customFormat="1" ht="13" x14ac:dyDescent="0.35">
      <c r="B369" s="24"/>
      <c r="C369" s="89">
        <v>363</v>
      </c>
      <c r="D369" s="24" t="s">
        <v>186</v>
      </c>
      <c r="E369" s="25"/>
      <c r="F369" s="181"/>
      <c r="G369" s="20" t="s">
        <v>22</v>
      </c>
      <c r="H369" s="20" t="s">
        <v>17</v>
      </c>
      <c r="I369" s="26">
        <v>37873</v>
      </c>
      <c r="J369" s="27">
        <f t="shared" ca="1" si="74"/>
        <v>45653.492770833334</v>
      </c>
      <c r="K369" s="28">
        <f t="shared" ref="K369" ca="1" si="77">SUM(J369-I369)/365</f>
        <v>21.316418550228313</v>
      </c>
      <c r="L369" s="11" t="s">
        <v>23</v>
      </c>
      <c r="M369" s="20" t="s">
        <v>19</v>
      </c>
      <c r="O369" s="20"/>
      <c r="P369" s="20"/>
      <c r="Q369" s="20">
        <v>1</v>
      </c>
    </row>
    <row r="370" spans="2:18" s="18" customFormat="1" ht="13" x14ac:dyDescent="0.35">
      <c r="B370" s="13">
        <f>B367+1</f>
        <v>134</v>
      </c>
      <c r="C370" s="89">
        <v>364</v>
      </c>
      <c r="D370" s="13" t="s">
        <v>185</v>
      </c>
      <c r="E370" s="14" t="s">
        <v>40</v>
      </c>
      <c r="F370" s="184">
        <f>F367+1</f>
        <v>77</v>
      </c>
      <c r="G370" s="16" t="s">
        <v>16</v>
      </c>
      <c r="H370" s="16" t="s">
        <v>17</v>
      </c>
      <c r="I370" s="6">
        <v>33009</v>
      </c>
      <c r="J370" s="7">
        <f t="shared" ca="1" si="74"/>
        <v>45653.492770833334</v>
      </c>
      <c r="K370" s="8">
        <f t="shared" ca="1" si="75"/>
        <v>34.642445947488589</v>
      </c>
      <c r="L370" s="17" t="s">
        <v>18</v>
      </c>
      <c r="M370" s="16" t="s">
        <v>19</v>
      </c>
      <c r="O370" s="16">
        <v>1</v>
      </c>
      <c r="P370" s="19"/>
      <c r="Q370" s="20"/>
      <c r="R370" s="18" t="s">
        <v>143</v>
      </c>
    </row>
    <row r="371" spans="2:18" s="18" customFormat="1" ht="13" x14ac:dyDescent="0.35">
      <c r="B371" s="13"/>
      <c r="C371" s="89">
        <v>365</v>
      </c>
      <c r="D371" s="41" t="s">
        <v>13</v>
      </c>
      <c r="E371" s="42"/>
      <c r="F371" s="68"/>
      <c r="G371" s="29" t="s">
        <v>16</v>
      </c>
      <c r="H371" s="29" t="s">
        <v>20</v>
      </c>
      <c r="I371" s="162">
        <v>32951</v>
      </c>
      <c r="J371" s="7">
        <f t="shared" ca="1" si="74"/>
        <v>45653.492770833334</v>
      </c>
      <c r="K371" s="8">
        <f t="shared" ca="1" si="75"/>
        <v>34.801350057077627</v>
      </c>
      <c r="L371" s="10" t="s">
        <v>21</v>
      </c>
      <c r="M371" s="29" t="s">
        <v>19</v>
      </c>
      <c r="N371" s="99"/>
      <c r="O371" s="29"/>
      <c r="P371" s="29">
        <v>1</v>
      </c>
      <c r="Q371" s="20"/>
    </row>
    <row r="372" spans="2:18" s="18" customFormat="1" ht="13" x14ac:dyDescent="0.35">
      <c r="B372" s="13"/>
      <c r="C372" s="89">
        <v>366</v>
      </c>
      <c r="D372" s="24" t="s">
        <v>186</v>
      </c>
      <c r="E372" s="25"/>
      <c r="F372" s="68"/>
      <c r="G372" s="20" t="s">
        <v>22</v>
      </c>
      <c r="H372" s="20" t="s">
        <v>17</v>
      </c>
      <c r="I372" s="26">
        <v>43593</v>
      </c>
      <c r="J372" s="7">
        <f t="shared" ca="1" si="74"/>
        <v>45653.492770833334</v>
      </c>
      <c r="K372" s="8">
        <f t="shared" ca="1" si="75"/>
        <v>5.6451856735159849</v>
      </c>
      <c r="L372" s="11" t="s">
        <v>23</v>
      </c>
      <c r="M372" s="20" t="s">
        <v>19</v>
      </c>
      <c r="N372" s="45"/>
      <c r="O372" s="16"/>
      <c r="P372" s="19"/>
      <c r="Q372" s="20">
        <v>1</v>
      </c>
    </row>
    <row r="373" spans="2:18" s="18" customFormat="1" ht="13" x14ac:dyDescent="0.35">
      <c r="B373" s="13">
        <f>B370+1</f>
        <v>135</v>
      </c>
      <c r="C373" s="89">
        <v>367</v>
      </c>
      <c r="D373" s="13" t="s">
        <v>185</v>
      </c>
      <c r="E373" s="14" t="s">
        <v>40</v>
      </c>
      <c r="F373" s="184">
        <f>F370+1</f>
        <v>78</v>
      </c>
      <c r="G373" s="16" t="s">
        <v>22</v>
      </c>
      <c r="H373" s="16" t="s">
        <v>20</v>
      </c>
      <c r="I373" s="6">
        <v>31908</v>
      </c>
      <c r="J373" s="7">
        <f t="shared" ca="1" si="74"/>
        <v>45653.492770833334</v>
      </c>
      <c r="K373" s="8">
        <f t="shared" ca="1" si="75"/>
        <v>37.658884303652968</v>
      </c>
      <c r="L373" s="17" t="s">
        <v>18</v>
      </c>
      <c r="M373" s="16" t="s">
        <v>19</v>
      </c>
      <c r="O373" s="16">
        <v>1</v>
      </c>
      <c r="P373" s="19"/>
      <c r="Q373" s="20"/>
      <c r="R373" s="18" t="s">
        <v>143</v>
      </c>
    </row>
    <row r="374" spans="2:18" s="18" customFormat="1" ht="13" x14ac:dyDescent="0.35">
      <c r="B374" s="13">
        <f>B373+1</f>
        <v>136</v>
      </c>
      <c r="C374" s="89">
        <v>368</v>
      </c>
      <c r="D374" s="13" t="s">
        <v>185</v>
      </c>
      <c r="E374" s="14" t="s">
        <v>40</v>
      </c>
      <c r="F374" s="185">
        <f>F373+1</f>
        <v>79</v>
      </c>
      <c r="G374" s="16" t="s">
        <v>16</v>
      </c>
      <c r="H374" s="16" t="s">
        <v>20</v>
      </c>
      <c r="I374" s="6">
        <v>30095</v>
      </c>
      <c r="J374" s="7">
        <f t="shared" ref="J374:J384" ca="1" si="78">NOW()</f>
        <v>45653.492770833334</v>
      </c>
      <c r="K374" s="8">
        <f t="shared" ref="K374:K380" ca="1" si="79">SUM(J374-I374)/365</f>
        <v>42.626007591324203</v>
      </c>
      <c r="L374" s="17" t="s">
        <v>18</v>
      </c>
      <c r="M374" s="16" t="s">
        <v>19</v>
      </c>
      <c r="O374" s="16">
        <v>1</v>
      </c>
      <c r="P374" s="19"/>
      <c r="Q374" s="20"/>
      <c r="R374" s="18" t="s">
        <v>145</v>
      </c>
    </row>
    <row r="375" spans="2:18" s="18" customFormat="1" ht="13" x14ac:dyDescent="0.35">
      <c r="B375" s="13"/>
      <c r="C375" s="89">
        <v>369</v>
      </c>
      <c r="D375" s="93" t="s">
        <v>186</v>
      </c>
      <c r="E375" s="25"/>
      <c r="F375" s="112"/>
      <c r="G375" s="20" t="s">
        <v>22</v>
      </c>
      <c r="H375" s="20" t="s">
        <v>17</v>
      </c>
      <c r="I375" s="26">
        <v>41915</v>
      </c>
      <c r="J375" s="27">
        <f t="shared" ca="1" si="78"/>
        <v>45653.492770833334</v>
      </c>
      <c r="K375" s="28">
        <f t="shared" ca="1" si="79"/>
        <v>10.242445947488587</v>
      </c>
      <c r="L375" s="11" t="s">
        <v>23</v>
      </c>
      <c r="M375" s="20" t="s">
        <v>19</v>
      </c>
      <c r="O375" s="16"/>
      <c r="P375" s="19"/>
      <c r="Q375" s="20">
        <v>1</v>
      </c>
    </row>
    <row r="376" spans="2:18" s="18" customFormat="1" ht="13" x14ac:dyDescent="0.35">
      <c r="B376" s="13"/>
      <c r="C376" s="89">
        <v>370</v>
      </c>
      <c r="D376" s="93" t="s">
        <v>186</v>
      </c>
      <c r="E376" s="25"/>
      <c r="F376" s="112"/>
      <c r="G376" s="20" t="s">
        <v>22</v>
      </c>
      <c r="H376" s="20" t="s">
        <v>17</v>
      </c>
      <c r="I376" s="26">
        <v>42854</v>
      </c>
      <c r="J376" s="27">
        <f t="shared" ca="1" si="78"/>
        <v>45653.492770833334</v>
      </c>
      <c r="K376" s="28">
        <f t="shared" ca="1" si="79"/>
        <v>7.6698432077625602</v>
      </c>
      <c r="L376" s="11" t="s">
        <v>23</v>
      </c>
      <c r="M376" s="20" t="s">
        <v>19</v>
      </c>
      <c r="O376" s="16"/>
      <c r="P376" s="19"/>
      <c r="Q376" s="20">
        <v>1</v>
      </c>
    </row>
    <row r="377" spans="2:18" s="18" customFormat="1" ht="13" x14ac:dyDescent="0.35">
      <c r="B377" s="13">
        <f>B374+1</f>
        <v>137</v>
      </c>
      <c r="C377" s="89">
        <v>371</v>
      </c>
      <c r="D377" s="13" t="s">
        <v>185</v>
      </c>
      <c r="E377" s="14" t="s">
        <v>40</v>
      </c>
      <c r="F377" s="185">
        <f>F374+1</f>
        <v>80</v>
      </c>
      <c r="G377" s="16" t="s">
        <v>16</v>
      </c>
      <c r="H377" s="16" t="s">
        <v>17</v>
      </c>
      <c r="I377" s="6">
        <v>28384</v>
      </c>
      <c r="J377" s="7">
        <f t="shared" ca="1" si="78"/>
        <v>45653.492770833334</v>
      </c>
      <c r="K377" s="8">
        <f t="shared" ca="1" si="79"/>
        <v>47.313678824200913</v>
      </c>
      <c r="L377" s="17" t="s">
        <v>18</v>
      </c>
      <c r="M377" s="16" t="s">
        <v>19</v>
      </c>
      <c r="O377" s="16">
        <v>1</v>
      </c>
      <c r="P377" s="19"/>
      <c r="Q377" s="20"/>
      <c r="R377" s="18" t="s">
        <v>148</v>
      </c>
    </row>
    <row r="378" spans="2:18" s="18" customFormat="1" ht="13" x14ac:dyDescent="0.35">
      <c r="B378" s="13"/>
      <c r="C378" s="89">
        <v>372</v>
      </c>
      <c r="D378" s="41" t="s">
        <v>13</v>
      </c>
      <c r="E378" s="75"/>
      <c r="F378" s="112"/>
      <c r="G378" s="29" t="s">
        <v>16</v>
      </c>
      <c r="H378" s="29" t="s">
        <v>20</v>
      </c>
      <c r="I378" s="30">
        <v>29224</v>
      </c>
      <c r="J378" s="58">
        <f t="shared" ca="1" si="78"/>
        <v>45653.492770833334</v>
      </c>
      <c r="K378" s="31">
        <f t="shared" ca="1" si="79"/>
        <v>45.012308961187216</v>
      </c>
      <c r="L378" s="10" t="s">
        <v>21</v>
      </c>
      <c r="M378" s="29" t="s">
        <v>19</v>
      </c>
      <c r="N378" s="99"/>
      <c r="O378" s="29"/>
      <c r="P378" s="29">
        <v>1</v>
      </c>
      <c r="Q378" s="29"/>
    </row>
    <row r="379" spans="2:18" s="18" customFormat="1" ht="13" x14ac:dyDescent="0.35">
      <c r="B379" s="13"/>
      <c r="C379" s="89">
        <v>373</v>
      </c>
      <c r="D379" s="187" t="s">
        <v>186</v>
      </c>
      <c r="E379" s="25"/>
      <c r="F379" s="112"/>
      <c r="G379" s="20" t="s">
        <v>22</v>
      </c>
      <c r="H379" s="20" t="s">
        <v>20</v>
      </c>
      <c r="I379" s="26">
        <v>40333</v>
      </c>
      <c r="J379" s="27">
        <f t="shared" ca="1" si="78"/>
        <v>45653.492770833334</v>
      </c>
      <c r="K379" s="28">
        <f t="shared" ca="1" si="79"/>
        <v>14.576692522831053</v>
      </c>
      <c r="L379" s="11" t="s">
        <v>23</v>
      </c>
      <c r="M379" s="20" t="s">
        <v>19</v>
      </c>
      <c r="O379" s="16"/>
      <c r="P379" s="19"/>
      <c r="Q379" s="20">
        <v>1</v>
      </c>
    </row>
    <row r="380" spans="2:18" s="18" customFormat="1" ht="13" x14ac:dyDescent="0.35">
      <c r="B380" s="13"/>
      <c r="C380" s="89">
        <v>374</v>
      </c>
      <c r="D380" s="24" t="s">
        <v>186</v>
      </c>
      <c r="E380" s="25"/>
      <c r="F380" s="112"/>
      <c r="G380" s="20" t="s">
        <v>22</v>
      </c>
      <c r="H380" s="20" t="s">
        <v>17</v>
      </c>
      <c r="I380" s="26">
        <v>41092</v>
      </c>
      <c r="J380" s="27">
        <f t="shared" ca="1" si="78"/>
        <v>45653.492770833334</v>
      </c>
      <c r="K380" s="28">
        <f t="shared" ca="1" si="79"/>
        <v>12.497240468036532</v>
      </c>
      <c r="L380" s="11" t="s">
        <v>23</v>
      </c>
      <c r="M380" s="20" t="s">
        <v>19</v>
      </c>
      <c r="O380" s="16"/>
      <c r="P380" s="19"/>
      <c r="Q380" s="20">
        <v>1</v>
      </c>
    </row>
    <row r="381" spans="2:18" s="18" customFormat="1" ht="13" x14ac:dyDescent="0.35">
      <c r="B381" s="13">
        <f>B377+1</f>
        <v>138</v>
      </c>
      <c r="C381" s="89">
        <v>375</v>
      </c>
      <c r="D381" s="13" t="s">
        <v>185</v>
      </c>
      <c r="E381" s="14" t="s">
        <v>40</v>
      </c>
      <c r="F381" s="185">
        <f>F377+1</f>
        <v>81</v>
      </c>
      <c r="G381" s="16" t="s">
        <v>22</v>
      </c>
      <c r="H381" s="16" t="s">
        <v>20</v>
      </c>
      <c r="I381" s="6">
        <v>32422</v>
      </c>
      <c r="J381" s="7">
        <f t="shared" ca="1" si="78"/>
        <v>45653.492770833334</v>
      </c>
      <c r="K381" s="8">
        <f t="shared" ref="K381:K384" ca="1" si="80">SUM(J381-I381)/365</f>
        <v>36.250665125570777</v>
      </c>
      <c r="L381" s="17" t="s">
        <v>18</v>
      </c>
      <c r="M381" s="16" t="s">
        <v>19</v>
      </c>
      <c r="O381" s="16">
        <v>1</v>
      </c>
      <c r="P381" s="19"/>
      <c r="Q381" s="20"/>
      <c r="R381" s="18" t="s">
        <v>155</v>
      </c>
    </row>
    <row r="382" spans="2:18" s="18" customFormat="1" ht="13" x14ac:dyDescent="0.35">
      <c r="B382" s="13">
        <f>B381+1</f>
        <v>139</v>
      </c>
      <c r="C382" s="89">
        <v>376</v>
      </c>
      <c r="D382" s="13" t="s">
        <v>185</v>
      </c>
      <c r="E382" s="14" t="s">
        <v>40</v>
      </c>
      <c r="F382" s="185">
        <f>F381+1</f>
        <v>82</v>
      </c>
      <c r="G382" s="16" t="s">
        <v>16</v>
      </c>
      <c r="H382" s="16" t="s">
        <v>17</v>
      </c>
      <c r="I382" s="6">
        <v>33101</v>
      </c>
      <c r="J382" s="7">
        <f t="shared" ca="1" si="78"/>
        <v>45653.492770833334</v>
      </c>
      <c r="K382" s="8">
        <f t="shared" ca="1" si="80"/>
        <v>34.390391152968043</v>
      </c>
      <c r="L382" s="17" t="s">
        <v>18</v>
      </c>
      <c r="M382" s="16" t="s">
        <v>19</v>
      </c>
      <c r="O382" s="16">
        <v>1</v>
      </c>
      <c r="P382" s="19"/>
      <c r="Q382" s="20"/>
      <c r="R382" s="18" t="s">
        <v>156</v>
      </c>
    </row>
    <row r="383" spans="2:18" s="18" customFormat="1" ht="13" x14ac:dyDescent="0.35">
      <c r="B383" s="13"/>
      <c r="C383" s="89">
        <v>377</v>
      </c>
      <c r="D383" s="41" t="s">
        <v>13</v>
      </c>
      <c r="E383" s="75"/>
      <c r="F383" s="112"/>
      <c r="G383" s="29" t="s">
        <v>16</v>
      </c>
      <c r="H383" s="29" t="s">
        <v>20</v>
      </c>
      <c r="I383" s="30">
        <v>32490</v>
      </c>
      <c r="J383" s="58">
        <f t="shared" ca="1" si="78"/>
        <v>45653.492770833334</v>
      </c>
      <c r="K383" s="31">
        <f t="shared" ca="1" si="80"/>
        <v>36.064363755707767</v>
      </c>
      <c r="L383" s="10" t="s">
        <v>21</v>
      </c>
      <c r="M383" s="29" t="s">
        <v>19</v>
      </c>
      <c r="N383" s="99"/>
      <c r="O383" s="29"/>
      <c r="P383" s="29">
        <v>1</v>
      </c>
      <c r="Q383" s="29"/>
    </row>
    <row r="384" spans="2:18" s="18" customFormat="1" ht="13" x14ac:dyDescent="0.35">
      <c r="B384" s="13"/>
      <c r="C384" s="89">
        <v>378</v>
      </c>
      <c r="D384" s="187" t="s">
        <v>186</v>
      </c>
      <c r="E384" s="25"/>
      <c r="F384" s="112"/>
      <c r="G384" s="20" t="s">
        <v>22</v>
      </c>
      <c r="H384" s="20" t="s">
        <v>17</v>
      </c>
      <c r="I384" s="26">
        <v>44960</v>
      </c>
      <c r="J384" s="27">
        <f t="shared" ca="1" si="78"/>
        <v>45653.492770833334</v>
      </c>
      <c r="K384" s="28">
        <f t="shared" ca="1" si="80"/>
        <v>1.8999801940639298</v>
      </c>
      <c r="L384" s="11" t="s">
        <v>23</v>
      </c>
      <c r="M384" s="20" t="s">
        <v>19</v>
      </c>
      <c r="O384" s="16"/>
      <c r="P384" s="19"/>
      <c r="Q384" s="20">
        <v>1</v>
      </c>
    </row>
    <row r="385" spans="2:18" s="12" customFormat="1" ht="13" x14ac:dyDescent="0.35">
      <c r="B385" s="13">
        <f>B382+1</f>
        <v>140</v>
      </c>
      <c r="C385" s="89">
        <v>379</v>
      </c>
      <c r="D385" s="13" t="s">
        <v>185</v>
      </c>
      <c r="E385" s="14" t="s">
        <v>40</v>
      </c>
      <c r="F385" s="184">
        <f>F382+1</f>
        <v>83</v>
      </c>
      <c r="G385" s="16" t="s">
        <v>16</v>
      </c>
      <c r="H385" s="16" t="s">
        <v>20</v>
      </c>
      <c r="I385" s="6">
        <v>33208</v>
      </c>
      <c r="J385" s="7">
        <f t="shared" ref="J385:J428" ca="1" si="81">NOW()</f>
        <v>45653.492770833334</v>
      </c>
      <c r="K385" s="8">
        <f t="shared" ref="K385:K391" ca="1" si="82">SUM(J385-I385)/365</f>
        <v>34.097240468036532</v>
      </c>
      <c r="L385" s="17" t="s">
        <v>18</v>
      </c>
      <c r="M385" s="16" t="s">
        <v>19</v>
      </c>
      <c r="O385" s="48">
        <v>1</v>
      </c>
      <c r="P385" s="49"/>
      <c r="Q385" s="20"/>
      <c r="R385" s="18" t="s">
        <v>158</v>
      </c>
    </row>
    <row r="386" spans="2:18" s="18" customFormat="1" ht="13" x14ac:dyDescent="0.35">
      <c r="B386" s="13"/>
      <c r="C386" s="89">
        <v>380</v>
      </c>
      <c r="D386" s="41" t="s">
        <v>13</v>
      </c>
      <c r="E386" s="154"/>
      <c r="F386" s="68"/>
      <c r="G386" s="29" t="s">
        <v>16</v>
      </c>
      <c r="H386" s="29" t="s">
        <v>17</v>
      </c>
      <c r="I386" s="30">
        <v>32763</v>
      </c>
      <c r="J386" s="7">
        <f t="shared" ca="1" si="81"/>
        <v>45653.492770833334</v>
      </c>
      <c r="K386" s="8">
        <f t="shared" ca="1" si="82"/>
        <v>35.316418550228313</v>
      </c>
      <c r="L386" s="10" t="s">
        <v>21</v>
      </c>
      <c r="M386" s="29" t="s">
        <v>19</v>
      </c>
      <c r="N386" s="99"/>
      <c r="O386" s="29"/>
      <c r="P386" s="29">
        <v>1</v>
      </c>
      <c r="Q386" s="20"/>
    </row>
    <row r="387" spans="2:18" s="18" customFormat="1" ht="13" x14ac:dyDescent="0.35">
      <c r="B387" s="13"/>
      <c r="C387" s="89">
        <v>381</v>
      </c>
      <c r="D387" s="24" t="s">
        <v>186</v>
      </c>
      <c r="E387" s="25"/>
      <c r="F387" s="68"/>
      <c r="G387" s="20" t="s">
        <v>22</v>
      </c>
      <c r="H387" s="20" t="s">
        <v>20</v>
      </c>
      <c r="I387" s="26">
        <v>44681</v>
      </c>
      <c r="J387" s="7">
        <f t="shared" ca="1" si="81"/>
        <v>45653.492770833334</v>
      </c>
      <c r="K387" s="8">
        <f t="shared" ca="1" si="82"/>
        <v>2.6643637557077655</v>
      </c>
      <c r="L387" s="11" t="s">
        <v>23</v>
      </c>
      <c r="M387" s="20" t="s">
        <v>19</v>
      </c>
      <c r="N387" s="45"/>
      <c r="O387" s="16"/>
      <c r="P387" s="19"/>
      <c r="Q387" s="20">
        <v>1</v>
      </c>
    </row>
    <row r="388" spans="2:18" s="12" customFormat="1" ht="13" x14ac:dyDescent="0.35">
      <c r="B388" s="13">
        <f>B385+1</f>
        <v>141</v>
      </c>
      <c r="C388" s="89">
        <v>382</v>
      </c>
      <c r="D388" s="13" t="s">
        <v>185</v>
      </c>
      <c r="E388" s="14" t="s">
        <v>40</v>
      </c>
      <c r="F388" s="184">
        <f>F385+1</f>
        <v>84</v>
      </c>
      <c r="G388" s="16" t="s">
        <v>22</v>
      </c>
      <c r="H388" s="16" t="s">
        <v>20</v>
      </c>
      <c r="I388" s="6">
        <v>28717</v>
      </c>
      <c r="J388" s="7">
        <f t="shared" ca="1" si="81"/>
        <v>45653.492770833334</v>
      </c>
      <c r="K388" s="8">
        <f t="shared" ca="1" si="82"/>
        <v>46.401350057077629</v>
      </c>
      <c r="L388" s="17" t="s">
        <v>18</v>
      </c>
      <c r="M388" s="16" t="s">
        <v>19</v>
      </c>
      <c r="O388" s="48">
        <v>1</v>
      </c>
      <c r="P388" s="49"/>
      <c r="Q388" s="20"/>
      <c r="R388" s="18" t="s">
        <v>160</v>
      </c>
    </row>
    <row r="389" spans="2:18" s="12" customFormat="1" ht="13" x14ac:dyDescent="0.35">
      <c r="B389" s="13">
        <f>B388+1</f>
        <v>142</v>
      </c>
      <c r="C389" s="89">
        <v>383</v>
      </c>
      <c r="D389" s="13" t="s">
        <v>185</v>
      </c>
      <c r="E389" s="14" t="s">
        <v>40</v>
      </c>
      <c r="F389" s="184">
        <f>F388+1</f>
        <v>85</v>
      </c>
      <c r="G389" s="16" t="s">
        <v>16</v>
      </c>
      <c r="H389" s="16" t="s">
        <v>17</v>
      </c>
      <c r="I389" s="6">
        <v>26337</v>
      </c>
      <c r="J389" s="7">
        <f t="shared" ca="1" si="81"/>
        <v>45653.492770833334</v>
      </c>
      <c r="K389" s="8">
        <f t="shared" ca="1" si="82"/>
        <v>52.921898002283108</v>
      </c>
      <c r="L389" s="17" t="s">
        <v>18</v>
      </c>
      <c r="M389" s="16" t="s">
        <v>19</v>
      </c>
      <c r="O389" s="48">
        <v>1</v>
      </c>
      <c r="P389" s="49"/>
      <c r="Q389" s="20"/>
      <c r="R389" s="18" t="s">
        <v>161</v>
      </c>
    </row>
    <row r="390" spans="2:18" s="18" customFormat="1" ht="13" x14ac:dyDescent="0.35">
      <c r="B390" s="13"/>
      <c r="C390" s="89">
        <v>384</v>
      </c>
      <c r="D390" s="41" t="s">
        <v>13</v>
      </c>
      <c r="E390" s="154"/>
      <c r="F390" s="68"/>
      <c r="G390" s="29" t="s">
        <v>16</v>
      </c>
      <c r="H390" s="29" t="s">
        <v>20</v>
      </c>
      <c r="I390" s="30">
        <v>26606</v>
      </c>
      <c r="J390" s="7">
        <f t="shared" ca="1" si="81"/>
        <v>45653.492770833334</v>
      </c>
      <c r="K390" s="8">
        <f t="shared" ca="1" si="82"/>
        <v>52.184911700913247</v>
      </c>
      <c r="L390" s="10" t="s">
        <v>21</v>
      </c>
      <c r="M390" s="29" t="s">
        <v>19</v>
      </c>
      <c r="N390" s="99"/>
      <c r="O390" s="29"/>
      <c r="P390" s="29">
        <v>1</v>
      </c>
      <c r="Q390" s="20"/>
    </row>
    <row r="391" spans="2:18" s="18" customFormat="1" ht="13" x14ac:dyDescent="0.35">
      <c r="B391" s="13"/>
      <c r="C391" s="89">
        <v>385</v>
      </c>
      <c r="D391" s="24" t="s">
        <v>186</v>
      </c>
      <c r="E391" s="25"/>
      <c r="F391" s="68"/>
      <c r="G391" s="20" t="s">
        <v>22</v>
      </c>
      <c r="H391" s="20" t="s">
        <v>17</v>
      </c>
      <c r="I391" s="26">
        <v>41586</v>
      </c>
      <c r="J391" s="7">
        <f t="shared" ca="1" si="81"/>
        <v>45653.492770833334</v>
      </c>
      <c r="K391" s="8">
        <f t="shared" ca="1" si="82"/>
        <v>11.143815810502286</v>
      </c>
      <c r="L391" s="11" t="s">
        <v>23</v>
      </c>
      <c r="M391" s="20" t="s">
        <v>19</v>
      </c>
      <c r="N391" s="45"/>
      <c r="O391" s="16"/>
      <c r="P391" s="19"/>
      <c r="Q391" s="20">
        <v>1</v>
      </c>
    </row>
    <row r="392" spans="2:18" s="18" customFormat="1" ht="13" x14ac:dyDescent="0.35">
      <c r="B392" s="13">
        <f>B389+1</f>
        <v>143</v>
      </c>
      <c r="C392" s="89">
        <v>386</v>
      </c>
      <c r="D392" s="13" t="s">
        <v>185</v>
      </c>
      <c r="E392" s="14" t="s">
        <v>40</v>
      </c>
      <c r="F392" s="184">
        <f>F389+1</f>
        <v>86</v>
      </c>
      <c r="G392" s="16" t="s">
        <v>22</v>
      </c>
      <c r="H392" s="16" t="s">
        <v>20</v>
      </c>
      <c r="I392" s="6">
        <v>33726</v>
      </c>
      <c r="J392" s="7">
        <f ca="1">NOW()</f>
        <v>45653.492770833334</v>
      </c>
      <c r="K392" s="8">
        <f ca="1">SUM(J392-I392)/365</f>
        <v>32.678062385844754</v>
      </c>
      <c r="L392" s="17" t="s">
        <v>18</v>
      </c>
      <c r="M392" s="16" t="s">
        <v>19</v>
      </c>
      <c r="O392" s="16">
        <v>1</v>
      </c>
      <c r="P392" s="19"/>
      <c r="Q392" s="20"/>
      <c r="R392" s="18" t="s">
        <v>162</v>
      </c>
    </row>
    <row r="393" spans="2:18" s="12" customFormat="1" ht="13" x14ac:dyDescent="0.35">
      <c r="B393" s="13">
        <f>B392+1</f>
        <v>144</v>
      </c>
      <c r="C393" s="89">
        <v>387</v>
      </c>
      <c r="D393" s="13" t="s">
        <v>185</v>
      </c>
      <c r="E393" s="14" t="s">
        <v>40</v>
      </c>
      <c r="F393" s="184">
        <f>F392+1</f>
        <v>87</v>
      </c>
      <c r="G393" s="16" t="s">
        <v>16</v>
      </c>
      <c r="H393" s="16" t="s">
        <v>17</v>
      </c>
      <c r="I393" s="6">
        <v>29162</v>
      </c>
      <c r="J393" s="7">
        <f t="shared" ca="1" si="81"/>
        <v>45653.492770833334</v>
      </c>
      <c r="K393" s="8">
        <f t="shared" ref="K393:K395" ca="1" si="83">SUM(J393-I393)/365</f>
        <v>45.182171974885847</v>
      </c>
      <c r="L393" s="17" t="s">
        <v>18</v>
      </c>
      <c r="M393" s="16" t="s">
        <v>19</v>
      </c>
      <c r="O393" s="48">
        <v>1</v>
      </c>
      <c r="P393" s="49"/>
      <c r="Q393" s="20"/>
      <c r="R393" s="18" t="s">
        <v>163</v>
      </c>
    </row>
    <row r="394" spans="2:18" s="18" customFormat="1" ht="13" x14ac:dyDescent="0.35">
      <c r="B394" s="13"/>
      <c r="C394" s="89">
        <v>388</v>
      </c>
      <c r="D394" s="41" t="s">
        <v>13</v>
      </c>
      <c r="E394" s="154"/>
      <c r="F394" s="68"/>
      <c r="G394" s="29" t="s">
        <v>16</v>
      </c>
      <c r="H394" s="29" t="s">
        <v>20</v>
      </c>
      <c r="I394" s="30">
        <v>30455</v>
      </c>
      <c r="J394" s="7">
        <f t="shared" ca="1" si="81"/>
        <v>45653.492770833334</v>
      </c>
      <c r="K394" s="8">
        <f t="shared" ca="1" si="83"/>
        <v>41.639706221461189</v>
      </c>
      <c r="L394" s="10" t="s">
        <v>21</v>
      </c>
      <c r="M394" s="29" t="s">
        <v>19</v>
      </c>
      <c r="N394" s="99"/>
      <c r="O394" s="29"/>
      <c r="P394" s="29">
        <v>1</v>
      </c>
      <c r="Q394" s="20"/>
    </row>
    <row r="395" spans="2:18" s="18" customFormat="1" ht="13" x14ac:dyDescent="0.35">
      <c r="B395" s="13"/>
      <c r="C395" s="89">
        <v>389</v>
      </c>
      <c r="D395" s="24" t="s">
        <v>186</v>
      </c>
      <c r="E395" s="25"/>
      <c r="F395" s="68"/>
      <c r="G395" s="20" t="s">
        <v>22</v>
      </c>
      <c r="H395" s="20" t="s">
        <v>17</v>
      </c>
      <c r="I395" s="26">
        <v>42254</v>
      </c>
      <c r="J395" s="7">
        <f t="shared" ca="1" si="81"/>
        <v>45653.492770833334</v>
      </c>
      <c r="K395" s="8">
        <f t="shared" ca="1" si="83"/>
        <v>9.3136788242009168</v>
      </c>
      <c r="L395" s="11" t="s">
        <v>23</v>
      </c>
      <c r="M395" s="20" t="s">
        <v>19</v>
      </c>
      <c r="N395" s="45"/>
      <c r="O395" s="16"/>
      <c r="P395" s="19"/>
      <c r="Q395" s="20">
        <v>1</v>
      </c>
    </row>
    <row r="396" spans="2:18" s="12" customFormat="1" ht="13" x14ac:dyDescent="0.35">
      <c r="B396" s="13">
        <f>B393+1</f>
        <v>145</v>
      </c>
      <c r="C396" s="89">
        <v>390</v>
      </c>
      <c r="D396" s="13" t="s">
        <v>185</v>
      </c>
      <c r="E396" s="14" t="s">
        <v>40</v>
      </c>
      <c r="F396" s="184">
        <f>F393+1</f>
        <v>88</v>
      </c>
      <c r="G396" s="16" t="s">
        <v>16</v>
      </c>
      <c r="H396" s="16" t="s">
        <v>17</v>
      </c>
      <c r="I396" s="6">
        <v>29522</v>
      </c>
      <c r="J396" s="7">
        <f t="shared" ca="1" si="81"/>
        <v>45653.492770833334</v>
      </c>
      <c r="K396" s="8">
        <f t="shared" ref="K396:K398" ca="1" si="84">SUM(J396-I396)/365</f>
        <v>44.195870605022833</v>
      </c>
      <c r="L396" s="17" t="s">
        <v>18</v>
      </c>
      <c r="M396" s="16" t="s">
        <v>19</v>
      </c>
      <c r="O396" s="48">
        <v>1</v>
      </c>
      <c r="P396" s="49"/>
      <c r="Q396" s="20"/>
      <c r="R396" s="18" t="s">
        <v>165</v>
      </c>
    </row>
    <row r="397" spans="2:18" s="18" customFormat="1" ht="13" x14ac:dyDescent="0.35">
      <c r="B397" s="13"/>
      <c r="C397" s="89">
        <v>391</v>
      </c>
      <c r="D397" s="41" t="s">
        <v>13</v>
      </c>
      <c r="E397" s="154"/>
      <c r="F397" s="68"/>
      <c r="G397" s="29" t="s">
        <v>16</v>
      </c>
      <c r="H397" s="29" t="s">
        <v>20</v>
      </c>
      <c r="I397" s="30">
        <v>31415</v>
      </c>
      <c r="J397" s="7">
        <f t="shared" ca="1" si="81"/>
        <v>45653.492770833334</v>
      </c>
      <c r="K397" s="8">
        <f t="shared" ca="1" si="84"/>
        <v>39.009569235159823</v>
      </c>
      <c r="L397" s="10" t="s">
        <v>21</v>
      </c>
      <c r="M397" s="29" t="s">
        <v>19</v>
      </c>
      <c r="N397" s="99"/>
      <c r="O397" s="29"/>
      <c r="P397" s="29">
        <v>1</v>
      </c>
      <c r="Q397" s="20"/>
    </row>
    <row r="398" spans="2:18" s="18" customFormat="1" ht="13" x14ac:dyDescent="0.35">
      <c r="B398" s="13"/>
      <c r="C398" s="89">
        <v>392</v>
      </c>
      <c r="D398" s="24" t="s">
        <v>186</v>
      </c>
      <c r="E398" s="25"/>
      <c r="F398" s="68"/>
      <c r="G398" s="20" t="s">
        <v>22</v>
      </c>
      <c r="H398" s="20" t="s">
        <v>17</v>
      </c>
      <c r="I398" s="26">
        <v>43624</v>
      </c>
      <c r="J398" s="7">
        <f t="shared" ca="1" si="81"/>
        <v>45653.492770833334</v>
      </c>
      <c r="K398" s="8">
        <f t="shared" ca="1" si="84"/>
        <v>5.5602541666666694</v>
      </c>
      <c r="L398" s="11" t="s">
        <v>23</v>
      </c>
      <c r="M398" s="20" t="s">
        <v>19</v>
      </c>
      <c r="N398" s="45"/>
      <c r="O398" s="16"/>
      <c r="P398" s="19"/>
      <c r="Q398" s="20">
        <v>1</v>
      </c>
    </row>
    <row r="399" spans="2:18" s="12" customFormat="1" ht="13" x14ac:dyDescent="0.35">
      <c r="B399" s="13">
        <f>B396+1</f>
        <v>146</v>
      </c>
      <c r="C399" s="89">
        <v>393</v>
      </c>
      <c r="D399" s="13" t="s">
        <v>185</v>
      </c>
      <c r="E399" s="14" t="s">
        <v>40</v>
      </c>
      <c r="F399" s="184">
        <f>F396+1</f>
        <v>89</v>
      </c>
      <c r="G399" s="16" t="s">
        <v>16</v>
      </c>
      <c r="H399" s="16" t="s">
        <v>20</v>
      </c>
      <c r="I399" s="6">
        <v>30938</v>
      </c>
      <c r="J399" s="7">
        <f t="shared" ca="1" si="81"/>
        <v>45653.492770833334</v>
      </c>
      <c r="K399" s="8">
        <f t="shared" ref="K399:K401" ca="1" si="85">SUM(J399-I399)/365</f>
        <v>40.316418550228313</v>
      </c>
      <c r="L399" s="17" t="s">
        <v>18</v>
      </c>
      <c r="M399" s="16" t="s">
        <v>19</v>
      </c>
      <c r="O399" s="48">
        <v>1</v>
      </c>
      <c r="P399" s="49"/>
      <c r="Q399" s="20"/>
      <c r="R399" s="18" t="s">
        <v>165</v>
      </c>
    </row>
    <row r="400" spans="2:18" s="18" customFormat="1" ht="13" x14ac:dyDescent="0.35">
      <c r="B400" s="13"/>
      <c r="C400" s="89">
        <v>394</v>
      </c>
      <c r="D400" s="41" t="s">
        <v>13</v>
      </c>
      <c r="E400" s="154"/>
      <c r="F400" s="68"/>
      <c r="G400" s="29" t="s">
        <v>16</v>
      </c>
      <c r="H400" s="29" t="s">
        <v>17</v>
      </c>
      <c r="I400" s="30">
        <v>29756</v>
      </c>
      <c r="J400" s="7">
        <f t="shared" ca="1" si="81"/>
        <v>45653.492770833334</v>
      </c>
      <c r="K400" s="8">
        <f t="shared" ca="1" si="85"/>
        <v>43.554774714611874</v>
      </c>
      <c r="L400" s="10" t="s">
        <v>21</v>
      </c>
      <c r="M400" s="29" t="s">
        <v>19</v>
      </c>
      <c r="N400" s="99"/>
      <c r="O400" s="29"/>
      <c r="P400" s="29">
        <v>1</v>
      </c>
      <c r="Q400" s="20"/>
    </row>
    <row r="401" spans="2:18" s="18" customFormat="1" ht="13" x14ac:dyDescent="0.35">
      <c r="B401" s="13"/>
      <c r="C401" s="89">
        <v>395</v>
      </c>
      <c r="D401" s="24" t="s">
        <v>186</v>
      </c>
      <c r="E401" s="25"/>
      <c r="F401" s="68"/>
      <c r="G401" s="20" t="s">
        <v>22</v>
      </c>
      <c r="H401" s="20" t="s">
        <v>17</v>
      </c>
      <c r="I401" s="26">
        <v>44336</v>
      </c>
      <c r="J401" s="7">
        <f t="shared" ca="1" si="81"/>
        <v>45653.492770833334</v>
      </c>
      <c r="K401" s="8">
        <f t="shared" ca="1" si="85"/>
        <v>3.6095692351598201</v>
      </c>
      <c r="L401" s="11" t="s">
        <v>23</v>
      </c>
      <c r="M401" s="20" t="s">
        <v>19</v>
      </c>
      <c r="N401" s="45"/>
      <c r="O401" s="16"/>
      <c r="P401" s="19"/>
      <c r="Q401" s="20">
        <v>1</v>
      </c>
    </row>
    <row r="402" spans="2:18" s="12" customFormat="1" ht="13" x14ac:dyDescent="0.35">
      <c r="B402" s="13">
        <f>B399+1</f>
        <v>147</v>
      </c>
      <c r="C402" s="89">
        <v>396</v>
      </c>
      <c r="D402" s="13" t="s">
        <v>185</v>
      </c>
      <c r="E402" s="14" t="s">
        <v>40</v>
      </c>
      <c r="F402" s="184">
        <f>F399+1</f>
        <v>90</v>
      </c>
      <c r="G402" s="16" t="s">
        <v>16</v>
      </c>
      <c r="H402" s="16" t="s">
        <v>17</v>
      </c>
      <c r="I402" s="6">
        <v>33888</v>
      </c>
      <c r="J402" s="7">
        <f t="shared" ca="1" si="81"/>
        <v>45653.492770833334</v>
      </c>
      <c r="K402" s="8">
        <f t="shared" ref="K402:K404" ca="1" si="86">SUM(J402-I402)/365</f>
        <v>32.234226769406398</v>
      </c>
      <c r="L402" s="17" t="s">
        <v>18</v>
      </c>
      <c r="M402" s="16" t="s">
        <v>19</v>
      </c>
      <c r="O402" s="48">
        <v>1</v>
      </c>
      <c r="P402" s="49"/>
      <c r="Q402" s="20"/>
      <c r="R402" s="18" t="s">
        <v>167</v>
      </c>
    </row>
    <row r="403" spans="2:18" s="18" customFormat="1" ht="13" x14ac:dyDescent="0.35">
      <c r="B403" s="13"/>
      <c r="C403" s="89">
        <v>397</v>
      </c>
      <c r="D403" s="41" t="s">
        <v>13</v>
      </c>
      <c r="E403" s="154"/>
      <c r="F403" s="68"/>
      <c r="G403" s="29" t="s">
        <v>16</v>
      </c>
      <c r="H403" s="29" t="s">
        <v>20</v>
      </c>
      <c r="I403" s="30">
        <v>33141</v>
      </c>
      <c r="J403" s="7">
        <f t="shared" ca="1" si="81"/>
        <v>45653.492770833334</v>
      </c>
      <c r="K403" s="8">
        <f t="shared" ca="1" si="86"/>
        <v>34.280802111872148</v>
      </c>
      <c r="L403" s="10" t="s">
        <v>21</v>
      </c>
      <c r="M403" s="29" t="s">
        <v>19</v>
      </c>
      <c r="N403" s="99"/>
      <c r="O403" s="29"/>
      <c r="P403" s="29">
        <v>1</v>
      </c>
      <c r="Q403" s="20"/>
    </row>
    <row r="404" spans="2:18" s="18" customFormat="1" ht="13" x14ac:dyDescent="0.35">
      <c r="B404" s="13"/>
      <c r="C404" s="89">
        <v>398</v>
      </c>
      <c r="D404" s="24" t="s">
        <v>186</v>
      </c>
      <c r="E404" s="25"/>
      <c r="F404" s="68"/>
      <c r="G404" s="20" t="s">
        <v>22</v>
      </c>
      <c r="H404" s="20" t="s">
        <v>20</v>
      </c>
      <c r="I404" s="26">
        <v>44816</v>
      </c>
      <c r="J404" s="7">
        <f t="shared" ca="1" si="81"/>
        <v>45653.492770833334</v>
      </c>
      <c r="K404" s="8">
        <f t="shared" ca="1" si="86"/>
        <v>2.2945007420091352</v>
      </c>
      <c r="L404" s="11" t="s">
        <v>23</v>
      </c>
      <c r="M404" s="20" t="s">
        <v>19</v>
      </c>
      <c r="N404" s="45"/>
      <c r="O404" s="16"/>
      <c r="P404" s="19"/>
      <c r="Q404" s="20">
        <v>1</v>
      </c>
    </row>
    <row r="405" spans="2:18" s="12" customFormat="1" ht="13" x14ac:dyDescent="0.35">
      <c r="B405" s="13">
        <f>B402+1</f>
        <v>148</v>
      </c>
      <c r="C405" s="89">
        <v>399</v>
      </c>
      <c r="D405" s="13" t="s">
        <v>185</v>
      </c>
      <c r="E405" s="14" t="s">
        <v>40</v>
      </c>
      <c r="F405" s="184">
        <f>F402+1</f>
        <v>91</v>
      </c>
      <c r="G405" s="16" t="s">
        <v>16</v>
      </c>
      <c r="H405" s="16" t="s">
        <v>17</v>
      </c>
      <c r="I405" s="6">
        <v>33858</v>
      </c>
      <c r="J405" s="7">
        <f t="shared" ca="1" si="81"/>
        <v>45653.492770833334</v>
      </c>
      <c r="K405" s="8">
        <f t="shared" ref="K405:K407" ca="1" si="87">SUM(J405-I405)/365</f>
        <v>32.316418550228313</v>
      </c>
      <c r="L405" s="17" t="s">
        <v>18</v>
      </c>
      <c r="M405" s="16" t="s">
        <v>19</v>
      </c>
      <c r="O405" s="48">
        <v>1</v>
      </c>
      <c r="P405" s="49"/>
      <c r="Q405" s="20"/>
      <c r="R405" s="18" t="s">
        <v>167</v>
      </c>
    </row>
    <row r="406" spans="2:18" s="18" customFormat="1" ht="13" x14ac:dyDescent="0.35">
      <c r="B406" s="13"/>
      <c r="C406" s="89">
        <v>400</v>
      </c>
      <c r="D406" s="41" t="s">
        <v>13</v>
      </c>
      <c r="E406" s="154"/>
      <c r="F406" s="68"/>
      <c r="G406" s="29" t="s">
        <v>16</v>
      </c>
      <c r="H406" s="29" t="s">
        <v>20</v>
      </c>
      <c r="I406" s="30">
        <v>34273</v>
      </c>
      <c r="J406" s="7">
        <f t="shared" ca="1" si="81"/>
        <v>45653.492770833334</v>
      </c>
      <c r="K406" s="8">
        <f t="shared" ca="1" si="87"/>
        <v>31.179432248858451</v>
      </c>
      <c r="L406" s="10" t="s">
        <v>21</v>
      </c>
      <c r="M406" s="29" t="s">
        <v>19</v>
      </c>
      <c r="N406" s="99"/>
      <c r="O406" s="29"/>
      <c r="P406" s="29">
        <v>1</v>
      </c>
      <c r="Q406" s="20"/>
    </row>
    <row r="407" spans="2:18" s="18" customFormat="1" ht="13" x14ac:dyDescent="0.35">
      <c r="B407" s="13"/>
      <c r="C407" s="89">
        <v>401</v>
      </c>
      <c r="D407" s="24" t="s">
        <v>186</v>
      </c>
      <c r="E407" s="25"/>
      <c r="F407" s="68"/>
      <c r="G407" s="20" t="s">
        <v>22</v>
      </c>
      <c r="H407" s="20" t="s">
        <v>20</v>
      </c>
      <c r="I407" s="26">
        <v>43995</v>
      </c>
      <c r="J407" s="7">
        <f t="shared" ca="1" si="81"/>
        <v>45653.492770833334</v>
      </c>
      <c r="K407" s="8">
        <f t="shared" ca="1" si="87"/>
        <v>4.5438158105022861</v>
      </c>
      <c r="L407" s="11" t="s">
        <v>23</v>
      </c>
      <c r="M407" s="20" t="s">
        <v>19</v>
      </c>
      <c r="N407" s="45"/>
      <c r="O407" s="16"/>
      <c r="P407" s="19"/>
      <c r="Q407" s="20">
        <v>1</v>
      </c>
    </row>
    <row r="408" spans="2:18" s="18" customFormat="1" ht="13" x14ac:dyDescent="0.35">
      <c r="B408" s="13"/>
      <c r="C408" s="89">
        <v>402</v>
      </c>
      <c r="D408" s="24" t="s">
        <v>186</v>
      </c>
      <c r="E408" s="25"/>
      <c r="F408" s="68"/>
      <c r="G408" s="20" t="s">
        <v>22</v>
      </c>
      <c r="H408" s="20" t="s">
        <v>20</v>
      </c>
      <c r="I408" s="26">
        <v>44881</v>
      </c>
      <c r="J408" s="7">
        <f t="shared" ca="1" si="81"/>
        <v>45653.492770833334</v>
      </c>
      <c r="K408" s="8">
        <f t="shared" ref="K408:K411" ca="1" si="88">SUM(J408-I408)/365</f>
        <v>2.1164185502283135</v>
      </c>
      <c r="L408" s="11" t="s">
        <v>23</v>
      </c>
      <c r="M408" s="20" t="s">
        <v>19</v>
      </c>
      <c r="N408" s="45"/>
      <c r="O408" s="16"/>
      <c r="P408" s="19"/>
      <c r="Q408" s="20">
        <v>1</v>
      </c>
    </row>
    <row r="409" spans="2:18" s="12" customFormat="1" ht="13" x14ac:dyDescent="0.35">
      <c r="B409" s="13">
        <f>B405+1</f>
        <v>149</v>
      </c>
      <c r="C409" s="89">
        <v>403</v>
      </c>
      <c r="D409" s="13" t="s">
        <v>185</v>
      </c>
      <c r="E409" s="14" t="s">
        <v>40</v>
      </c>
      <c r="F409" s="184">
        <f>F405+1</f>
        <v>92</v>
      </c>
      <c r="G409" s="16" t="s">
        <v>16</v>
      </c>
      <c r="H409" s="16" t="s">
        <v>20</v>
      </c>
      <c r="I409" s="6">
        <v>32204</v>
      </c>
      <c r="J409" s="7">
        <f t="shared" ca="1" si="81"/>
        <v>45653.492770833334</v>
      </c>
      <c r="K409" s="8">
        <f t="shared" ca="1" si="88"/>
        <v>36.847925399543385</v>
      </c>
      <c r="L409" s="17" t="s">
        <v>18</v>
      </c>
      <c r="M409" s="16" t="s">
        <v>19</v>
      </c>
      <c r="O409" s="48">
        <v>1</v>
      </c>
      <c r="P409" s="49"/>
      <c r="Q409" s="20"/>
      <c r="R409" s="18" t="s">
        <v>169</v>
      </c>
    </row>
    <row r="410" spans="2:18" s="18" customFormat="1" ht="13" x14ac:dyDescent="0.35">
      <c r="B410" s="13"/>
      <c r="C410" s="89">
        <v>404</v>
      </c>
      <c r="D410" s="41" t="s">
        <v>13</v>
      </c>
      <c r="E410" s="154"/>
      <c r="F410" s="68"/>
      <c r="G410" s="29" t="s">
        <v>16</v>
      </c>
      <c r="H410" s="29" t="s">
        <v>17</v>
      </c>
      <c r="I410" s="30">
        <v>31038</v>
      </c>
      <c r="J410" s="7">
        <f t="shared" ca="1" si="81"/>
        <v>45653.492770833334</v>
      </c>
      <c r="K410" s="8">
        <f t="shared" ca="1" si="88"/>
        <v>40.042445947488588</v>
      </c>
      <c r="L410" s="10" t="s">
        <v>21</v>
      </c>
      <c r="M410" s="29" t="s">
        <v>19</v>
      </c>
      <c r="N410" s="99"/>
      <c r="O410" s="29"/>
      <c r="P410" s="29">
        <v>1</v>
      </c>
      <c r="Q410" s="20"/>
    </row>
    <row r="411" spans="2:18" s="18" customFormat="1" ht="13" x14ac:dyDescent="0.35">
      <c r="B411" s="13"/>
      <c r="C411" s="89">
        <v>405</v>
      </c>
      <c r="D411" s="24" t="s">
        <v>186</v>
      </c>
      <c r="E411" s="25"/>
      <c r="F411" s="68"/>
      <c r="G411" s="20" t="s">
        <v>22</v>
      </c>
      <c r="H411" s="20" t="s">
        <v>20</v>
      </c>
      <c r="I411" s="26">
        <v>44248</v>
      </c>
      <c r="J411" s="7">
        <f t="shared" ca="1" si="81"/>
        <v>45653.492770833334</v>
      </c>
      <c r="K411" s="8">
        <f t="shared" ca="1" si="88"/>
        <v>3.8506651255707789</v>
      </c>
      <c r="L411" s="11" t="s">
        <v>23</v>
      </c>
      <c r="M411" s="20" t="s">
        <v>19</v>
      </c>
      <c r="N411" s="45"/>
      <c r="O411" s="16"/>
      <c r="P411" s="19"/>
      <c r="Q411" s="20">
        <v>1</v>
      </c>
    </row>
    <row r="412" spans="2:18" s="18" customFormat="1" ht="13" x14ac:dyDescent="0.35">
      <c r="B412" s="13"/>
      <c r="C412" s="89">
        <v>406</v>
      </c>
      <c r="D412" s="24" t="s">
        <v>186</v>
      </c>
      <c r="E412" s="25"/>
      <c r="F412" s="68"/>
      <c r="G412" s="20" t="s">
        <v>22</v>
      </c>
      <c r="H412" s="20" t="s">
        <v>20</v>
      </c>
      <c r="I412" s="26">
        <v>44950</v>
      </c>
      <c r="J412" s="7">
        <f t="shared" ca="1" si="81"/>
        <v>45653.492770833334</v>
      </c>
      <c r="K412" s="8">
        <f t="shared" ref="K412:K415" ca="1" si="89">SUM(J412-I412)/365</f>
        <v>1.9273774543379023</v>
      </c>
      <c r="L412" s="11" t="s">
        <v>23</v>
      </c>
      <c r="M412" s="20" t="s">
        <v>19</v>
      </c>
      <c r="N412" s="45"/>
      <c r="O412" s="16"/>
      <c r="P412" s="19"/>
      <c r="Q412" s="20">
        <v>1</v>
      </c>
    </row>
    <row r="413" spans="2:18" s="12" customFormat="1" ht="13" x14ac:dyDescent="0.35">
      <c r="B413" s="13">
        <f>B409+1</f>
        <v>150</v>
      </c>
      <c r="C413" s="89">
        <v>407</v>
      </c>
      <c r="D413" s="13" t="s">
        <v>185</v>
      </c>
      <c r="E413" s="14" t="s">
        <v>40</v>
      </c>
      <c r="F413" s="184">
        <f>F409+1</f>
        <v>93</v>
      </c>
      <c r="G413" s="16" t="s">
        <v>16</v>
      </c>
      <c r="H413" s="16" t="s">
        <v>17</v>
      </c>
      <c r="I413" s="6">
        <v>26469</v>
      </c>
      <c r="J413" s="7">
        <f t="shared" ca="1" si="81"/>
        <v>45653.492770833334</v>
      </c>
      <c r="K413" s="8">
        <f t="shared" ca="1" si="89"/>
        <v>52.560254166666667</v>
      </c>
      <c r="L413" s="17" t="s">
        <v>18</v>
      </c>
      <c r="M413" s="16" t="s">
        <v>19</v>
      </c>
      <c r="O413" s="48">
        <v>1</v>
      </c>
      <c r="P413" s="49"/>
      <c r="Q413" s="20"/>
      <c r="R413" s="18" t="s">
        <v>170</v>
      </c>
    </row>
    <row r="414" spans="2:18" s="18" customFormat="1" ht="13" x14ac:dyDescent="0.35">
      <c r="B414" s="13"/>
      <c r="C414" s="89">
        <v>408</v>
      </c>
      <c r="D414" s="41" t="s">
        <v>13</v>
      </c>
      <c r="E414" s="154"/>
      <c r="F414" s="68"/>
      <c r="G414" s="29" t="s">
        <v>16</v>
      </c>
      <c r="H414" s="29" t="s">
        <v>20</v>
      </c>
      <c r="I414" s="30">
        <v>28921</v>
      </c>
      <c r="J414" s="7">
        <f t="shared" ca="1" si="81"/>
        <v>45653.492770833334</v>
      </c>
      <c r="K414" s="8">
        <f t="shared" ca="1" si="89"/>
        <v>45.842445947488585</v>
      </c>
      <c r="L414" s="10" t="s">
        <v>21</v>
      </c>
      <c r="M414" s="29" t="s">
        <v>19</v>
      </c>
      <c r="N414" s="99"/>
      <c r="O414" s="29"/>
      <c r="P414" s="29">
        <v>1</v>
      </c>
      <c r="Q414" s="20"/>
    </row>
    <row r="415" spans="2:18" s="18" customFormat="1" ht="13" x14ac:dyDescent="0.35">
      <c r="B415" s="13"/>
      <c r="C415" s="89">
        <v>409</v>
      </c>
      <c r="D415" s="24" t="s">
        <v>186</v>
      </c>
      <c r="E415" s="25"/>
      <c r="F415" s="68"/>
      <c r="G415" s="20" t="s">
        <v>22</v>
      </c>
      <c r="H415" s="20" t="s">
        <v>20</v>
      </c>
      <c r="I415" s="26">
        <v>38125</v>
      </c>
      <c r="J415" s="7">
        <f t="shared" ca="1" si="81"/>
        <v>45653.492770833334</v>
      </c>
      <c r="K415" s="8">
        <f t="shared" ca="1" si="89"/>
        <v>20.626007591324203</v>
      </c>
      <c r="L415" s="11" t="s">
        <v>23</v>
      </c>
      <c r="M415" s="20" t="s">
        <v>19</v>
      </c>
      <c r="N415" s="45"/>
      <c r="O415" s="16"/>
      <c r="P415" s="19"/>
      <c r="Q415" s="20">
        <v>1</v>
      </c>
    </row>
    <row r="416" spans="2:18" s="18" customFormat="1" ht="13" x14ac:dyDescent="0.35">
      <c r="B416" s="13"/>
      <c r="C416" s="89">
        <v>410</v>
      </c>
      <c r="D416" s="24" t="s">
        <v>186</v>
      </c>
      <c r="E416" s="25"/>
      <c r="F416" s="68"/>
      <c r="G416" s="20" t="s">
        <v>22</v>
      </c>
      <c r="H416" s="20" t="s">
        <v>17</v>
      </c>
      <c r="I416" s="26">
        <v>38774</v>
      </c>
      <c r="J416" s="7">
        <f t="shared" ca="1" si="81"/>
        <v>45653.492770833334</v>
      </c>
      <c r="K416" s="8">
        <f t="shared" ref="K416" ca="1" si="90">SUM(J416-I416)/365</f>
        <v>18.847925399543382</v>
      </c>
      <c r="L416" s="11" t="s">
        <v>23</v>
      </c>
      <c r="M416" s="20" t="s">
        <v>19</v>
      </c>
      <c r="N416" s="45"/>
      <c r="O416" s="16"/>
      <c r="P416" s="19"/>
      <c r="Q416" s="20">
        <v>1</v>
      </c>
    </row>
    <row r="417" spans="2:18" s="18" customFormat="1" ht="13" x14ac:dyDescent="0.35">
      <c r="B417" s="13"/>
      <c r="C417" s="89">
        <v>411</v>
      </c>
      <c r="D417" s="24" t="s">
        <v>186</v>
      </c>
      <c r="E417" s="25"/>
      <c r="F417" s="68"/>
      <c r="G417" s="20" t="s">
        <v>22</v>
      </c>
      <c r="H417" s="20" t="s">
        <v>17</v>
      </c>
      <c r="I417" s="26">
        <v>41349</v>
      </c>
      <c r="J417" s="7">
        <f t="shared" ca="1" si="81"/>
        <v>45653.492770833334</v>
      </c>
      <c r="K417" s="8">
        <f t="shared" ref="K417:K420" ca="1" si="91">SUM(J417-I417)/365</f>
        <v>11.793130878995436</v>
      </c>
      <c r="L417" s="11" t="s">
        <v>23</v>
      </c>
      <c r="M417" s="20" t="s">
        <v>19</v>
      </c>
      <c r="N417" s="45"/>
      <c r="O417" s="16"/>
      <c r="P417" s="19"/>
      <c r="Q417" s="20">
        <v>1</v>
      </c>
    </row>
    <row r="418" spans="2:18" s="12" customFormat="1" ht="13" x14ac:dyDescent="0.35">
      <c r="B418" s="13">
        <f>B413+1</f>
        <v>151</v>
      </c>
      <c r="C418" s="89">
        <v>412</v>
      </c>
      <c r="D418" s="13" t="s">
        <v>185</v>
      </c>
      <c r="E418" s="14" t="s">
        <v>40</v>
      </c>
      <c r="F418" s="184">
        <f>F413+1</f>
        <v>94</v>
      </c>
      <c r="G418" s="16" t="s">
        <v>16</v>
      </c>
      <c r="H418" s="16" t="s">
        <v>17</v>
      </c>
      <c r="I418" s="6">
        <v>27336</v>
      </c>
      <c r="J418" s="7">
        <f t="shared" ca="1" si="81"/>
        <v>45653.492770833334</v>
      </c>
      <c r="K418" s="8">
        <f t="shared" ca="1" si="91"/>
        <v>50.184911700913247</v>
      </c>
      <c r="L418" s="17" t="s">
        <v>18</v>
      </c>
      <c r="M418" s="16" t="s">
        <v>19</v>
      </c>
      <c r="O418" s="48">
        <v>1</v>
      </c>
      <c r="P418" s="49"/>
      <c r="Q418" s="20"/>
      <c r="R418" s="18" t="s">
        <v>171</v>
      </c>
    </row>
    <row r="419" spans="2:18" s="18" customFormat="1" ht="13" x14ac:dyDescent="0.35">
      <c r="B419" s="13"/>
      <c r="C419" s="89">
        <v>413</v>
      </c>
      <c r="D419" s="41" t="s">
        <v>13</v>
      </c>
      <c r="E419" s="154"/>
      <c r="F419" s="68"/>
      <c r="G419" s="29" t="s">
        <v>16</v>
      </c>
      <c r="H419" s="29" t="s">
        <v>20</v>
      </c>
      <c r="I419" s="30">
        <v>27968</v>
      </c>
      <c r="J419" s="7">
        <f t="shared" ca="1" si="81"/>
        <v>45653.492770833334</v>
      </c>
      <c r="K419" s="8">
        <f t="shared" ca="1" si="91"/>
        <v>48.453404851598179</v>
      </c>
      <c r="L419" s="10" t="s">
        <v>21</v>
      </c>
      <c r="M419" s="29" t="s">
        <v>19</v>
      </c>
      <c r="N419" s="99"/>
      <c r="O419" s="29"/>
      <c r="P419" s="29">
        <v>1</v>
      </c>
      <c r="Q419" s="20"/>
    </row>
    <row r="420" spans="2:18" s="18" customFormat="1" ht="13" x14ac:dyDescent="0.35">
      <c r="B420" s="13"/>
      <c r="C420" s="89">
        <v>414</v>
      </c>
      <c r="D420" s="24" t="s">
        <v>186</v>
      </c>
      <c r="E420" s="25"/>
      <c r="F420" s="68"/>
      <c r="G420" s="20" t="s">
        <v>22</v>
      </c>
      <c r="H420" s="20" t="s">
        <v>20</v>
      </c>
      <c r="I420" s="26">
        <v>41215</v>
      </c>
      <c r="J420" s="7">
        <f t="shared" ca="1" si="81"/>
        <v>45653.492770833334</v>
      </c>
      <c r="K420" s="8">
        <f t="shared" ca="1" si="91"/>
        <v>12.16025416666667</v>
      </c>
      <c r="L420" s="11" t="s">
        <v>23</v>
      </c>
      <c r="M420" s="20" t="s">
        <v>19</v>
      </c>
      <c r="N420" s="45"/>
      <c r="O420" s="16"/>
      <c r="P420" s="19"/>
      <c r="Q420" s="20">
        <v>1</v>
      </c>
    </row>
    <row r="421" spans="2:18" s="12" customFormat="1" ht="13" x14ac:dyDescent="0.35">
      <c r="B421" s="13">
        <f>B418+1</f>
        <v>152</v>
      </c>
      <c r="C421" s="89">
        <v>415</v>
      </c>
      <c r="D421" s="13" t="s">
        <v>185</v>
      </c>
      <c r="E421" s="14" t="s">
        <v>40</v>
      </c>
      <c r="F421" s="184">
        <f>F418+1</f>
        <v>95</v>
      </c>
      <c r="G421" s="16" t="s">
        <v>16</v>
      </c>
      <c r="H421" s="16" t="s">
        <v>20</v>
      </c>
      <c r="I421" s="6">
        <v>33157</v>
      </c>
      <c r="J421" s="7">
        <f t="shared" ca="1" si="81"/>
        <v>45653.492770833334</v>
      </c>
      <c r="K421" s="8">
        <f t="shared" ref="K421:K423" ca="1" si="92">SUM(J421-I421)/365</f>
        <v>34.236966495433791</v>
      </c>
      <c r="L421" s="17" t="s">
        <v>18</v>
      </c>
      <c r="M421" s="16" t="s">
        <v>19</v>
      </c>
      <c r="O421" s="48">
        <v>1</v>
      </c>
      <c r="P421" s="49"/>
      <c r="Q421" s="20"/>
      <c r="R421" s="18" t="s">
        <v>171</v>
      </c>
    </row>
    <row r="422" spans="2:18" s="18" customFormat="1" ht="13" x14ac:dyDescent="0.35">
      <c r="B422" s="13"/>
      <c r="C422" s="89">
        <v>416</v>
      </c>
      <c r="D422" s="41" t="s">
        <v>13</v>
      </c>
      <c r="E422" s="154"/>
      <c r="F422" s="68"/>
      <c r="G422" s="29" t="s">
        <v>16</v>
      </c>
      <c r="H422" s="29" t="s">
        <v>17</v>
      </c>
      <c r="I422" s="30">
        <v>32659</v>
      </c>
      <c r="J422" s="7">
        <f t="shared" ca="1" si="81"/>
        <v>45653.492770833334</v>
      </c>
      <c r="K422" s="8">
        <f t="shared" ca="1" si="92"/>
        <v>35.601350057077632</v>
      </c>
      <c r="L422" s="10" t="s">
        <v>21</v>
      </c>
      <c r="M422" s="29" t="s">
        <v>19</v>
      </c>
      <c r="N422" s="99"/>
      <c r="O422" s="29"/>
      <c r="P422" s="29">
        <v>1</v>
      </c>
      <c r="Q422" s="20"/>
    </row>
    <row r="423" spans="2:18" s="18" customFormat="1" ht="13" x14ac:dyDescent="0.35">
      <c r="B423" s="13"/>
      <c r="C423" s="89">
        <v>417</v>
      </c>
      <c r="D423" s="24" t="s">
        <v>186</v>
      </c>
      <c r="E423" s="25"/>
      <c r="F423" s="68"/>
      <c r="G423" s="20" t="s">
        <v>22</v>
      </c>
      <c r="H423" s="20" t="s">
        <v>17</v>
      </c>
      <c r="I423" s="26">
        <v>42652</v>
      </c>
      <c r="J423" s="7">
        <f t="shared" ca="1" si="81"/>
        <v>45653.492770833334</v>
      </c>
      <c r="K423" s="8">
        <f t="shared" ca="1" si="92"/>
        <v>8.2232678652968065</v>
      </c>
      <c r="L423" s="11" t="s">
        <v>23</v>
      </c>
      <c r="M423" s="20" t="s">
        <v>19</v>
      </c>
      <c r="N423" s="45"/>
      <c r="O423" s="16"/>
      <c r="P423" s="19"/>
      <c r="Q423" s="20">
        <v>1</v>
      </c>
    </row>
    <row r="424" spans="2:18" s="12" customFormat="1" ht="13" x14ac:dyDescent="0.35">
      <c r="B424" s="13">
        <f>B421+1</f>
        <v>153</v>
      </c>
      <c r="C424" s="89">
        <v>418</v>
      </c>
      <c r="D424" s="13" t="s">
        <v>185</v>
      </c>
      <c r="E424" s="14" t="s">
        <v>40</v>
      </c>
      <c r="F424" s="184">
        <f>F421+1</f>
        <v>96</v>
      </c>
      <c r="G424" s="16" t="s">
        <v>16</v>
      </c>
      <c r="H424" s="16" t="s">
        <v>17</v>
      </c>
      <c r="I424" s="6">
        <v>28846</v>
      </c>
      <c r="J424" s="7">
        <f t="shared" ca="1" si="81"/>
        <v>45653.492770833334</v>
      </c>
      <c r="K424" s="8">
        <f t="shared" ref="K424:K428" ca="1" si="93">SUM(J424-I424)/365</f>
        <v>46.047925399543381</v>
      </c>
      <c r="L424" s="17" t="s">
        <v>18</v>
      </c>
      <c r="M424" s="16" t="s">
        <v>19</v>
      </c>
      <c r="O424" s="48">
        <v>1</v>
      </c>
      <c r="P424" s="49"/>
      <c r="Q424" s="20"/>
      <c r="R424" s="18" t="s">
        <v>174</v>
      </c>
    </row>
    <row r="425" spans="2:18" s="18" customFormat="1" ht="13" x14ac:dyDescent="0.35">
      <c r="B425" s="13"/>
      <c r="C425" s="89">
        <v>419</v>
      </c>
      <c r="D425" s="41" t="s">
        <v>13</v>
      </c>
      <c r="E425" s="154"/>
      <c r="F425" s="68"/>
      <c r="G425" s="29" t="s">
        <v>16</v>
      </c>
      <c r="H425" s="29" t="s">
        <v>20</v>
      </c>
      <c r="I425" s="30">
        <v>31239</v>
      </c>
      <c r="J425" s="7">
        <f t="shared" ca="1" si="81"/>
        <v>45653.492770833334</v>
      </c>
      <c r="K425" s="8">
        <f t="shared" ca="1" si="93"/>
        <v>39.491761015981737</v>
      </c>
      <c r="L425" s="10" t="s">
        <v>21</v>
      </c>
      <c r="M425" s="29" t="s">
        <v>19</v>
      </c>
      <c r="N425" s="99"/>
      <c r="O425" s="29"/>
      <c r="P425" s="29">
        <v>1</v>
      </c>
      <c r="Q425" s="20"/>
    </row>
    <row r="426" spans="2:18" s="12" customFormat="1" ht="13" x14ac:dyDescent="0.35">
      <c r="B426" s="13">
        <f>B424+1</f>
        <v>154</v>
      </c>
      <c r="C426" s="89">
        <v>420</v>
      </c>
      <c r="D426" s="13" t="s">
        <v>185</v>
      </c>
      <c r="E426" s="14" t="s">
        <v>40</v>
      </c>
      <c r="F426" s="184">
        <f>F424+1</f>
        <v>97</v>
      </c>
      <c r="G426" s="16" t="s">
        <v>16</v>
      </c>
      <c r="H426" s="16" t="s">
        <v>20</v>
      </c>
      <c r="I426" s="6">
        <v>30474</v>
      </c>
      <c r="J426" s="7">
        <f t="shared" ca="1" si="81"/>
        <v>45653.492770833334</v>
      </c>
      <c r="K426" s="8">
        <f t="shared" ca="1" si="93"/>
        <v>41.587651426940639</v>
      </c>
      <c r="L426" s="17" t="s">
        <v>18</v>
      </c>
      <c r="M426" s="16" t="s">
        <v>19</v>
      </c>
      <c r="O426" s="48">
        <v>1</v>
      </c>
      <c r="P426" s="49"/>
      <c r="Q426" s="20"/>
      <c r="R426" s="18" t="s">
        <v>177</v>
      </c>
    </row>
    <row r="427" spans="2:18" s="18" customFormat="1" ht="13" x14ac:dyDescent="0.35">
      <c r="B427" s="13"/>
      <c r="C427" s="89">
        <v>421</v>
      </c>
      <c r="D427" s="41" t="s">
        <v>13</v>
      </c>
      <c r="E427" s="154"/>
      <c r="F427" s="68"/>
      <c r="G427" s="29" t="s">
        <v>16</v>
      </c>
      <c r="H427" s="29" t="s">
        <v>17</v>
      </c>
      <c r="I427" s="30">
        <v>29820</v>
      </c>
      <c r="J427" s="7">
        <f t="shared" ca="1" si="81"/>
        <v>45653.492770833334</v>
      </c>
      <c r="K427" s="8">
        <f t="shared" ca="1" si="93"/>
        <v>43.37943224885845</v>
      </c>
      <c r="L427" s="10" t="s">
        <v>21</v>
      </c>
      <c r="M427" s="29" t="s">
        <v>19</v>
      </c>
      <c r="N427" s="99"/>
      <c r="O427" s="29"/>
      <c r="P427" s="29">
        <v>1</v>
      </c>
      <c r="Q427" s="20"/>
    </row>
    <row r="428" spans="2:18" s="18" customFormat="1" ht="13" x14ac:dyDescent="0.35">
      <c r="B428" s="13"/>
      <c r="C428" s="89">
        <v>422</v>
      </c>
      <c r="D428" s="24" t="s">
        <v>186</v>
      </c>
      <c r="E428" s="25"/>
      <c r="F428" s="68"/>
      <c r="G428" s="20" t="s">
        <v>22</v>
      </c>
      <c r="H428" s="20" t="s">
        <v>20</v>
      </c>
      <c r="I428" s="26">
        <v>41471</v>
      </c>
      <c r="J428" s="7">
        <f t="shared" ca="1" si="81"/>
        <v>45653.492770833334</v>
      </c>
      <c r="K428" s="8">
        <f t="shared" ca="1" si="93"/>
        <v>11.458884303652971</v>
      </c>
      <c r="L428" s="11" t="s">
        <v>23</v>
      </c>
      <c r="M428" s="20" t="s">
        <v>19</v>
      </c>
      <c r="N428" s="45"/>
      <c r="O428" s="16"/>
      <c r="P428" s="19"/>
      <c r="Q428" s="20">
        <v>1</v>
      </c>
    </row>
    <row r="429" spans="2:18" s="12" customFormat="1" ht="13" x14ac:dyDescent="0.35">
      <c r="B429" s="65"/>
      <c r="C429" s="14"/>
      <c r="D429" s="14"/>
      <c r="E429" s="67"/>
      <c r="F429" s="139"/>
      <c r="G429" s="14"/>
      <c r="H429" s="14"/>
      <c r="I429" s="14"/>
      <c r="J429" s="14"/>
      <c r="K429" s="14"/>
      <c r="L429" s="14"/>
      <c r="M429" s="137"/>
      <c r="N429" s="9"/>
      <c r="O429" s="16">
        <f>SUM(O5:O428)</f>
        <v>154</v>
      </c>
      <c r="P429" s="29">
        <f>SUM(P5:P428)</f>
        <v>108</v>
      </c>
      <c r="Q429" s="20">
        <f>SUM(Q5:Q428)</f>
        <v>162</v>
      </c>
    </row>
    <row r="433" spans="2:7" x14ac:dyDescent="0.35">
      <c r="B433">
        <f>154+263</f>
        <v>417</v>
      </c>
      <c r="E433" s="141"/>
      <c r="F433" s="150"/>
      <c r="G433" s="94"/>
    </row>
    <row r="434" spans="2:7" x14ac:dyDescent="0.35">
      <c r="E434" s="141"/>
      <c r="F434" s="150"/>
      <c r="G434" s="94"/>
    </row>
    <row r="435" spans="2:7" x14ac:dyDescent="0.35">
      <c r="E435" s="141"/>
      <c r="F435" s="150"/>
      <c r="G435" s="94"/>
    </row>
    <row r="436" spans="2:7" x14ac:dyDescent="0.35">
      <c r="E436" s="141"/>
      <c r="F436" s="150"/>
      <c r="G436" s="94"/>
    </row>
    <row r="437" spans="2:7" x14ac:dyDescent="0.35">
      <c r="E437" s="141"/>
      <c r="F437" s="150"/>
      <c r="G437" s="94"/>
    </row>
  </sheetData>
  <pageMargins left="0.7" right="0.7" top="0.75" bottom="0.75" header="0.3" footer="0.3"/>
  <pageSetup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R489"/>
  <sheetViews>
    <sheetView topLeftCell="A312" workbookViewId="0">
      <selection activeCell="D356" sqref="D356"/>
    </sheetView>
  </sheetViews>
  <sheetFormatPr defaultColWidth="8.81640625" defaultRowHeight="14.5" x14ac:dyDescent="0.35"/>
  <cols>
    <col min="2" max="2" width="5.453125" customWidth="1"/>
    <col min="3" max="3" width="7.453125" customWidth="1"/>
    <col min="4" max="4" width="42.26953125" bestFit="1" customWidth="1"/>
    <col min="5" max="5" width="5.81640625" customWidth="1"/>
    <col min="6" max="6" width="6.453125" style="140" customWidth="1"/>
    <col min="9" max="9" width="9.81640625" bestFit="1" customWidth="1"/>
    <col min="10" max="10" width="12" customWidth="1"/>
    <col min="11" max="11" width="9.26953125" bestFit="1" customWidth="1"/>
    <col min="12" max="12" width="15.26953125" bestFit="1" customWidth="1"/>
    <col min="13" max="13" width="11.453125" customWidth="1"/>
    <col min="14" max="14" width="0.26953125" customWidth="1"/>
    <col min="15" max="17" width="9.26953125" bestFit="1" customWidth="1"/>
  </cols>
  <sheetData>
    <row r="3" spans="2:18" s="12" customFormat="1" ht="39" x14ac:dyDescent="0.35">
      <c r="B3" s="1" t="s">
        <v>0</v>
      </c>
      <c r="C3" s="2" t="s">
        <v>1</v>
      </c>
      <c r="D3" s="3" t="s">
        <v>3</v>
      </c>
      <c r="E3" s="4" t="s">
        <v>4</v>
      </c>
      <c r="F3" s="138"/>
      <c r="G3" s="1" t="s">
        <v>5</v>
      </c>
      <c r="H3" s="1" t="s">
        <v>6</v>
      </c>
      <c r="I3" s="6" t="s">
        <v>7</v>
      </c>
      <c r="J3" s="7" t="s">
        <v>8</v>
      </c>
      <c r="K3" s="8" t="s">
        <v>9</v>
      </c>
      <c r="L3" s="1" t="s">
        <v>10</v>
      </c>
      <c r="M3" s="1" t="s">
        <v>11</v>
      </c>
      <c r="N3" s="9"/>
      <c r="O3" s="1" t="s">
        <v>12</v>
      </c>
      <c r="P3" s="10" t="s">
        <v>13</v>
      </c>
      <c r="Q3" s="11" t="s">
        <v>14</v>
      </c>
    </row>
    <row r="4" spans="2:18" ht="15" customHeight="1" x14ac:dyDescent="0.35">
      <c r="B4" s="151"/>
      <c r="C4" s="152" t="s">
        <v>33</v>
      </c>
    </row>
    <row r="5" spans="2:18" s="18" customFormat="1" ht="13" x14ac:dyDescent="0.35">
      <c r="B5" s="13">
        <v>1</v>
      </c>
      <c r="C5" s="191">
        <v>1</v>
      </c>
      <c r="D5" s="13" t="s">
        <v>185</v>
      </c>
      <c r="E5" s="14" t="s">
        <v>15</v>
      </c>
      <c r="F5" s="68">
        <v>1</v>
      </c>
      <c r="G5" s="16" t="s">
        <v>16</v>
      </c>
      <c r="H5" s="16" t="s">
        <v>17</v>
      </c>
      <c r="I5" s="6">
        <v>23669</v>
      </c>
      <c r="J5" s="7">
        <f t="shared" ref="J5:J22" ca="1" si="0">NOW()</f>
        <v>45653.492770833334</v>
      </c>
      <c r="K5" s="8">
        <f t="shared" ref="K5:K33" ca="1" si="1">SUM(J5-I5)/365</f>
        <v>60.231487043378998</v>
      </c>
      <c r="L5" s="17" t="s">
        <v>18</v>
      </c>
      <c r="M5" s="16" t="s">
        <v>27</v>
      </c>
      <c r="O5" s="16">
        <v>1</v>
      </c>
      <c r="P5" s="19"/>
      <c r="Q5" s="20"/>
      <c r="R5" s="18" t="s">
        <v>176</v>
      </c>
    </row>
    <row r="6" spans="2:18" s="12" customFormat="1" ht="13" x14ac:dyDescent="0.35">
      <c r="B6" s="13"/>
      <c r="C6" s="191">
        <v>2</v>
      </c>
      <c r="D6" s="41" t="s">
        <v>13</v>
      </c>
      <c r="E6" s="42"/>
      <c r="F6" s="68"/>
      <c r="G6" s="29" t="s">
        <v>16</v>
      </c>
      <c r="H6" s="29" t="s">
        <v>20</v>
      </c>
      <c r="I6" s="30">
        <v>23050</v>
      </c>
      <c r="J6" s="7">
        <f t="shared" ca="1" si="0"/>
        <v>45653.492770833334</v>
      </c>
      <c r="K6" s="8">
        <f t="shared" ca="1" si="1"/>
        <v>61.927377454337901</v>
      </c>
      <c r="L6" s="10" t="s">
        <v>21</v>
      </c>
      <c r="M6" s="29" t="s">
        <v>27</v>
      </c>
      <c r="N6" s="99"/>
      <c r="O6" s="29"/>
      <c r="P6" s="29">
        <v>1</v>
      </c>
      <c r="Q6" s="20"/>
    </row>
    <row r="7" spans="2:18" s="18" customFormat="1" ht="13" x14ac:dyDescent="0.35">
      <c r="B7" s="13">
        <f>B5+1</f>
        <v>2</v>
      </c>
      <c r="C7" s="191">
        <v>3</v>
      </c>
      <c r="D7" s="13" t="s">
        <v>185</v>
      </c>
      <c r="E7" s="14" t="s">
        <v>15</v>
      </c>
      <c r="F7" s="68">
        <f>F5+1</f>
        <v>2</v>
      </c>
      <c r="G7" s="16" t="s">
        <v>16</v>
      </c>
      <c r="H7" s="16" t="s">
        <v>17</v>
      </c>
      <c r="I7" s="6">
        <v>24083</v>
      </c>
      <c r="J7" s="7">
        <f t="shared" ca="1" si="0"/>
        <v>45653.492770833334</v>
      </c>
      <c r="K7" s="8">
        <f t="shared" ca="1" si="1"/>
        <v>59.097240468036532</v>
      </c>
      <c r="L7" s="17" t="s">
        <v>18</v>
      </c>
      <c r="M7" s="16" t="s">
        <v>27</v>
      </c>
      <c r="O7" s="16">
        <v>1</v>
      </c>
      <c r="P7" s="19"/>
      <c r="Q7" s="20"/>
    </row>
    <row r="8" spans="2:18" s="12" customFormat="1" ht="13" x14ac:dyDescent="0.35">
      <c r="B8" s="13"/>
      <c r="C8" s="191">
        <v>4</v>
      </c>
      <c r="D8" s="41" t="s">
        <v>13</v>
      </c>
      <c r="E8" s="42"/>
      <c r="F8" s="68"/>
      <c r="G8" s="29" t="s">
        <v>16</v>
      </c>
      <c r="H8" s="29" t="s">
        <v>20</v>
      </c>
      <c r="I8" s="30">
        <v>24765</v>
      </c>
      <c r="J8" s="7">
        <f t="shared" ca="1" si="0"/>
        <v>45653.492770833334</v>
      </c>
      <c r="K8" s="8">
        <f t="shared" ca="1" si="1"/>
        <v>57.228747317351598</v>
      </c>
      <c r="L8" s="10" t="s">
        <v>21</v>
      </c>
      <c r="M8" s="29" t="s">
        <v>27</v>
      </c>
      <c r="N8" s="99"/>
      <c r="O8" s="29"/>
      <c r="P8" s="29">
        <v>1</v>
      </c>
      <c r="Q8" s="20"/>
    </row>
    <row r="9" spans="2:18" s="59" customFormat="1" ht="13" x14ac:dyDescent="0.35">
      <c r="B9" s="24"/>
      <c r="C9" s="191">
        <v>5</v>
      </c>
      <c r="D9" s="24" t="s">
        <v>186</v>
      </c>
      <c r="E9" s="25"/>
      <c r="F9" s="181"/>
      <c r="G9" s="20" t="s">
        <v>22</v>
      </c>
      <c r="H9" s="20" t="s">
        <v>20</v>
      </c>
      <c r="I9" s="26">
        <v>38359</v>
      </c>
      <c r="J9" s="27">
        <f t="shared" ca="1" si="0"/>
        <v>45653.492770833334</v>
      </c>
      <c r="K9" s="28">
        <f t="shared" ca="1" si="1"/>
        <v>19.984911700913244</v>
      </c>
      <c r="L9" s="11" t="s">
        <v>23</v>
      </c>
      <c r="M9" s="20" t="s">
        <v>27</v>
      </c>
      <c r="O9" s="20"/>
      <c r="P9" s="20"/>
      <c r="Q9" s="20">
        <v>1</v>
      </c>
    </row>
    <row r="10" spans="2:18" s="18" customFormat="1" ht="13" x14ac:dyDescent="0.35">
      <c r="B10" s="13">
        <f>B7+1</f>
        <v>3</v>
      </c>
      <c r="C10" s="191">
        <v>6</v>
      </c>
      <c r="D10" s="13" t="s">
        <v>185</v>
      </c>
      <c r="E10" s="14" t="s">
        <v>15</v>
      </c>
      <c r="F10" s="68">
        <f>F7+1</f>
        <v>3</v>
      </c>
      <c r="G10" s="16" t="s">
        <v>16</v>
      </c>
      <c r="H10" s="16" t="s">
        <v>17</v>
      </c>
      <c r="I10" s="6">
        <v>24113</v>
      </c>
      <c r="J10" s="7">
        <f t="shared" ca="1" si="0"/>
        <v>45653.492770833334</v>
      </c>
      <c r="K10" s="8">
        <f t="shared" ca="1" si="1"/>
        <v>59.015048687214616</v>
      </c>
      <c r="L10" s="17" t="s">
        <v>18</v>
      </c>
      <c r="M10" s="16" t="s">
        <v>27</v>
      </c>
      <c r="O10" s="16">
        <v>1</v>
      </c>
      <c r="P10" s="19"/>
      <c r="Q10" s="20"/>
    </row>
    <row r="11" spans="2:18" s="12" customFormat="1" ht="13" x14ac:dyDescent="0.35">
      <c r="B11" s="13"/>
      <c r="C11" s="191">
        <v>7</v>
      </c>
      <c r="D11" s="41" t="s">
        <v>13</v>
      </c>
      <c r="E11" s="42"/>
      <c r="F11" s="68"/>
      <c r="G11" s="29" t="s">
        <v>16</v>
      </c>
      <c r="H11" s="29" t="s">
        <v>20</v>
      </c>
      <c r="I11" s="30">
        <v>24484</v>
      </c>
      <c r="J11" s="7">
        <f t="shared" ca="1" si="0"/>
        <v>45653.492770833334</v>
      </c>
      <c r="K11" s="8">
        <f t="shared" ca="1" si="1"/>
        <v>57.99861033105023</v>
      </c>
      <c r="L11" s="10" t="s">
        <v>21</v>
      </c>
      <c r="M11" s="29" t="s">
        <v>27</v>
      </c>
      <c r="N11" s="99"/>
      <c r="O11" s="29"/>
      <c r="P11" s="29">
        <v>1</v>
      </c>
      <c r="Q11" s="20"/>
    </row>
    <row r="12" spans="2:18" s="18" customFormat="1" ht="13" x14ac:dyDescent="0.35">
      <c r="B12" s="13">
        <f>B10+1</f>
        <v>4</v>
      </c>
      <c r="C12" s="191">
        <v>8</v>
      </c>
      <c r="D12" s="13" t="s">
        <v>185</v>
      </c>
      <c r="E12" s="14" t="s">
        <v>15</v>
      </c>
      <c r="F12" s="68">
        <f>F10+1</f>
        <v>4</v>
      </c>
      <c r="G12" s="16" t="s">
        <v>16</v>
      </c>
      <c r="H12" s="16" t="s">
        <v>17</v>
      </c>
      <c r="I12" s="6">
        <v>25642</v>
      </c>
      <c r="J12" s="7">
        <f t="shared" ca="1" si="0"/>
        <v>45653.492770833334</v>
      </c>
      <c r="K12" s="8">
        <f t="shared" ca="1" si="1"/>
        <v>54.826007591324206</v>
      </c>
      <c r="L12" s="17" t="s">
        <v>18</v>
      </c>
      <c r="M12" s="16" t="s">
        <v>27</v>
      </c>
      <c r="O12" s="16">
        <v>1</v>
      </c>
      <c r="P12" s="19"/>
      <c r="Q12" s="20"/>
    </row>
    <row r="13" spans="2:18" s="12" customFormat="1" ht="13" x14ac:dyDescent="0.35">
      <c r="B13" s="13"/>
      <c r="C13" s="191">
        <v>9</v>
      </c>
      <c r="D13" s="41" t="s">
        <v>13</v>
      </c>
      <c r="E13" s="42"/>
      <c r="F13" s="68"/>
      <c r="G13" s="29" t="s">
        <v>16</v>
      </c>
      <c r="H13" s="29" t="s">
        <v>20</v>
      </c>
      <c r="I13" s="30">
        <v>25606</v>
      </c>
      <c r="J13" s="7">
        <f t="shared" ca="1" si="0"/>
        <v>45653.492770833334</v>
      </c>
      <c r="K13" s="8">
        <f t="shared" ca="1" si="1"/>
        <v>54.924637728310508</v>
      </c>
      <c r="L13" s="10" t="s">
        <v>21</v>
      </c>
      <c r="M13" s="29" t="s">
        <v>27</v>
      </c>
      <c r="N13" s="99"/>
      <c r="O13" s="29"/>
      <c r="P13" s="29">
        <v>1</v>
      </c>
      <c r="Q13" s="20"/>
    </row>
    <row r="14" spans="2:18" s="59" customFormat="1" ht="13" x14ac:dyDescent="0.35">
      <c r="B14" s="24"/>
      <c r="C14" s="191">
        <v>10</v>
      </c>
      <c r="D14" s="24" t="s">
        <v>186</v>
      </c>
      <c r="E14" s="25"/>
      <c r="F14" s="181"/>
      <c r="G14" s="20" t="s">
        <v>22</v>
      </c>
      <c r="H14" s="20" t="s">
        <v>20</v>
      </c>
      <c r="I14" s="26">
        <v>38427</v>
      </c>
      <c r="J14" s="27">
        <f t="shared" ca="1" si="0"/>
        <v>45653.492770833334</v>
      </c>
      <c r="K14" s="28">
        <f t="shared" ca="1" si="1"/>
        <v>19.798610331050231</v>
      </c>
      <c r="L14" s="11" t="s">
        <v>23</v>
      </c>
      <c r="M14" s="20" t="s">
        <v>27</v>
      </c>
      <c r="O14" s="20"/>
      <c r="P14" s="20"/>
      <c r="Q14" s="20">
        <v>1</v>
      </c>
    </row>
    <row r="15" spans="2:18" s="18" customFormat="1" ht="13" x14ac:dyDescent="0.35">
      <c r="B15" s="13">
        <f>B12+1</f>
        <v>5</v>
      </c>
      <c r="C15" s="191">
        <v>11</v>
      </c>
      <c r="D15" s="13" t="s">
        <v>185</v>
      </c>
      <c r="E15" s="14" t="s">
        <v>15</v>
      </c>
      <c r="F15" s="68">
        <f>F12+1</f>
        <v>5</v>
      </c>
      <c r="G15" s="16" t="s">
        <v>16</v>
      </c>
      <c r="H15" s="16" t="s">
        <v>17</v>
      </c>
      <c r="I15" s="6">
        <v>26236</v>
      </c>
      <c r="J15" s="7">
        <f t="shared" ca="1" si="0"/>
        <v>45653.492770833334</v>
      </c>
      <c r="K15" s="8">
        <f t="shared" ca="1" si="1"/>
        <v>53.198610331050233</v>
      </c>
      <c r="L15" s="17" t="s">
        <v>18</v>
      </c>
      <c r="M15" s="16" t="s">
        <v>27</v>
      </c>
      <c r="O15" s="16">
        <v>1</v>
      </c>
      <c r="P15" s="19"/>
      <c r="Q15" s="20"/>
    </row>
    <row r="16" spans="2:18" s="12" customFormat="1" ht="13" x14ac:dyDescent="0.35">
      <c r="B16" s="13"/>
      <c r="C16" s="191">
        <v>12</v>
      </c>
      <c r="D16" s="41" t="s">
        <v>13</v>
      </c>
      <c r="E16" s="42"/>
      <c r="F16" s="68"/>
      <c r="G16" s="29" t="s">
        <v>16</v>
      </c>
      <c r="H16" s="29" t="s">
        <v>20</v>
      </c>
      <c r="I16" s="30">
        <v>26993</v>
      </c>
      <c r="J16" s="7">
        <f t="shared" ca="1" si="0"/>
        <v>45653.492770833334</v>
      </c>
      <c r="K16" s="8">
        <f t="shared" ca="1" si="1"/>
        <v>51.124637728310503</v>
      </c>
      <c r="L16" s="10" t="s">
        <v>21</v>
      </c>
      <c r="M16" s="29" t="s">
        <v>27</v>
      </c>
      <c r="N16" s="99"/>
      <c r="O16" s="29"/>
      <c r="P16" s="29">
        <v>1</v>
      </c>
      <c r="Q16" s="20"/>
    </row>
    <row r="17" spans="2:18" s="59" customFormat="1" ht="13" x14ac:dyDescent="0.35">
      <c r="B17" s="24"/>
      <c r="C17" s="191">
        <v>13</v>
      </c>
      <c r="D17" s="24" t="s">
        <v>186</v>
      </c>
      <c r="E17" s="25"/>
      <c r="F17" s="181"/>
      <c r="G17" s="20" t="s">
        <v>22</v>
      </c>
      <c r="H17" s="20" t="s">
        <v>20</v>
      </c>
      <c r="I17" s="26">
        <v>39165</v>
      </c>
      <c r="J17" s="27">
        <f t="shared" ca="1" si="0"/>
        <v>45653.492770833334</v>
      </c>
      <c r="K17" s="28">
        <f t="shared" ca="1" si="1"/>
        <v>17.776692522831052</v>
      </c>
      <c r="L17" s="11" t="s">
        <v>23</v>
      </c>
      <c r="M17" s="20" t="s">
        <v>27</v>
      </c>
      <c r="O17" s="20"/>
      <c r="P17" s="20"/>
      <c r="Q17" s="20">
        <v>1</v>
      </c>
    </row>
    <row r="18" spans="2:18" s="59" customFormat="1" ht="13" x14ac:dyDescent="0.35">
      <c r="B18" s="24"/>
      <c r="C18" s="191">
        <v>14</v>
      </c>
      <c r="D18" s="24" t="s">
        <v>186</v>
      </c>
      <c r="E18" s="25"/>
      <c r="F18" s="181"/>
      <c r="G18" s="20" t="s">
        <v>22</v>
      </c>
      <c r="H18" s="20" t="s">
        <v>20</v>
      </c>
      <c r="I18" s="26">
        <v>40036</v>
      </c>
      <c r="J18" s="27">
        <f t="shared" ca="1" si="0"/>
        <v>45653.492770833334</v>
      </c>
      <c r="K18" s="28">
        <f t="shared" ca="1" si="1"/>
        <v>15.390391152968039</v>
      </c>
      <c r="L18" s="11" t="s">
        <v>23</v>
      </c>
      <c r="M18" s="20" t="s">
        <v>27</v>
      </c>
      <c r="O18" s="20"/>
      <c r="P18" s="20"/>
      <c r="Q18" s="20">
        <v>1</v>
      </c>
    </row>
    <row r="19" spans="2:18" s="59" customFormat="1" ht="13" x14ac:dyDescent="0.35">
      <c r="B19" s="24"/>
      <c r="C19" s="191">
        <v>15</v>
      </c>
      <c r="D19" s="24" t="s">
        <v>186</v>
      </c>
      <c r="E19" s="25"/>
      <c r="F19" s="181"/>
      <c r="G19" s="20" t="s">
        <v>22</v>
      </c>
      <c r="H19" s="20" t="s">
        <v>20</v>
      </c>
      <c r="I19" s="26">
        <v>40714</v>
      </c>
      <c r="J19" s="27">
        <f t="shared" ca="1" si="0"/>
        <v>45653.492770833334</v>
      </c>
      <c r="K19" s="28">
        <f t="shared" ref="K19" ca="1" si="2">SUM(J19-I19)/365</f>
        <v>13.532856906392697</v>
      </c>
      <c r="L19" s="11" t="s">
        <v>23</v>
      </c>
      <c r="M19" s="20" t="s">
        <v>27</v>
      </c>
      <c r="O19" s="20"/>
      <c r="P19" s="20"/>
      <c r="Q19" s="20">
        <v>1</v>
      </c>
    </row>
    <row r="20" spans="2:18" s="18" customFormat="1" ht="13" x14ac:dyDescent="0.35">
      <c r="B20" s="13">
        <f>B15+1</f>
        <v>6</v>
      </c>
      <c r="C20" s="191">
        <v>16</v>
      </c>
      <c r="D20" s="13" t="s">
        <v>185</v>
      </c>
      <c r="E20" s="14" t="s">
        <v>15</v>
      </c>
      <c r="F20" s="68">
        <f>F15+1</f>
        <v>6</v>
      </c>
      <c r="G20" s="16" t="s">
        <v>16</v>
      </c>
      <c r="H20" s="16" t="s">
        <v>20</v>
      </c>
      <c r="I20" s="6">
        <v>26862</v>
      </c>
      <c r="J20" s="7">
        <f t="shared" ca="1" si="0"/>
        <v>45653.492770833334</v>
      </c>
      <c r="K20" s="8">
        <f t="shared" ca="1" si="1"/>
        <v>51.483541837899544</v>
      </c>
      <c r="L20" s="17" t="s">
        <v>18</v>
      </c>
      <c r="M20" s="16" t="s">
        <v>27</v>
      </c>
      <c r="O20" s="16">
        <v>1</v>
      </c>
      <c r="P20" s="19"/>
      <c r="Q20" s="20"/>
    </row>
    <row r="21" spans="2:18" s="18" customFormat="1" ht="13" x14ac:dyDescent="0.35">
      <c r="B21" s="13"/>
      <c r="C21" s="191">
        <v>17</v>
      </c>
      <c r="D21" s="41" t="s">
        <v>13</v>
      </c>
      <c r="E21" s="42"/>
      <c r="F21" s="68"/>
      <c r="G21" s="29" t="s">
        <v>16</v>
      </c>
      <c r="H21" s="29" t="s">
        <v>17</v>
      </c>
      <c r="I21" s="30">
        <v>26159</v>
      </c>
      <c r="J21" s="7">
        <f t="shared" ca="1" si="0"/>
        <v>45653.492770833334</v>
      </c>
      <c r="K21" s="8">
        <f t="shared" ca="1" si="1"/>
        <v>53.409569235159822</v>
      </c>
      <c r="L21" s="10" t="s">
        <v>21</v>
      </c>
      <c r="M21" s="29" t="s">
        <v>27</v>
      </c>
      <c r="N21" s="99"/>
      <c r="O21" s="29"/>
      <c r="P21" s="29">
        <v>1</v>
      </c>
      <c r="Q21" s="20"/>
    </row>
    <row r="22" spans="2:18" s="45" customFormat="1" ht="13" x14ac:dyDescent="0.35">
      <c r="B22" s="24"/>
      <c r="C22" s="191">
        <v>18</v>
      </c>
      <c r="D22" s="24" t="s">
        <v>186</v>
      </c>
      <c r="E22" s="25"/>
      <c r="F22" s="181"/>
      <c r="G22" s="20" t="s">
        <v>22</v>
      </c>
      <c r="H22" s="20" t="s">
        <v>17</v>
      </c>
      <c r="I22" s="26">
        <v>37906</v>
      </c>
      <c r="J22" s="27">
        <f t="shared" ca="1" si="0"/>
        <v>45653.492770833334</v>
      </c>
      <c r="K22" s="28">
        <f t="shared" ca="1" si="1"/>
        <v>21.226007591324205</v>
      </c>
      <c r="L22" s="11" t="s">
        <v>23</v>
      </c>
      <c r="M22" s="20" t="s">
        <v>27</v>
      </c>
      <c r="O22" s="20"/>
      <c r="P22" s="26"/>
      <c r="Q22" s="20">
        <v>1</v>
      </c>
    </row>
    <row r="23" spans="2:18" s="45" customFormat="1" ht="13" x14ac:dyDescent="0.35">
      <c r="B23" s="24"/>
      <c r="C23" s="191">
        <v>19</v>
      </c>
      <c r="D23" s="24" t="s">
        <v>186</v>
      </c>
      <c r="E23" s="25"/>
      <c r="F23" s="181"/>
      <c r="G23" s="20" t="s">
        <v>22</v>
      </c>
      <c r="H23" s="20" t="s">
        <v>20</v>
      </c>
      <c r="I23" s="26">
        <v>38206</v>
      </c>
      <c r="J23" s="27">
        <f t="shared" ref="J23:J49" ca="1" si="3">NOW()</f>
        <v>45653.492770833334</v>
      </c>
      <c r="K23" s="28">
        <f t="shared" ca="1" si="1"/>
        <v>20.404089783105025</v>
      </c>
      <c r="L23" s="11" t="s">
        <v>23</v>
      </c>
      <c r="M23" s="20" t="s">
        <v>27</v>
      </c>
      <c r="O23" s="20"/>
      <c r="P23" s="26"/>
      <c r="Q23" s="20">
        <v>1</v>
      </c>
    </row>
    <row r="24" spans="2:18" s="34" customFormat="1" ht="13" x14ac:dyDescent="0.35">
      <c r="B24" s="13">
        <f>B20+1</f>
        <v>7</v>
      </c>
      <c r="C24" s="191">
        <v>20</v>
      </c>
      <c r="D24" s="32" t="s">
        <v>185</v>
      </c>
      <c r="E24" s="14" t="s">
        <v>15</v>
      </c>
      <c r="F24" s="68">
        <f>F20+1</f>
        <v>7</v>
      </c>
      <c r="G24" s="1" t="s">
        <v>16</v>
      </c>
      <c r="H24" s="1" t="s">
        <v>20</v>
      </c>
      <c r="I24" s="6">
        <v>27313</v>
      </c>
      <c r="J24" s="7">
        <f t="shared" ca="1" si="3"/>
        <v>45653.492770833334</v>
      </c>
      <c r="K24" s="8">
        <f t="shared" ca="1" si="1"/>
        <v>50.247925399543384</v>
      </c>
      <c r="L24" s="33" t="s">
        <v>18</v>
      </c>
      <c r="M24" s="16" t="s">
        <v>27</v>
      </c>
      <c r="O24" s="1">
        <v>1</v>
      </c>
      <c r="P24" s="35"/>
      <c r="Q24" s="36"/>
      <c r="R24" s="18"/>
    </row>
    <row r="25" spans="2:18" s="18" customFormat="1" ht="13" x14ac:dyDescent="0.35">
      <c r="B25" s="13">
        <f>B24+1</f>
        <v>8</v>
      </c>
      <c r="C25" s="191">
        <v>21</v>
      </c>
      <c r="D25" s="13" t="s">
        <v>185</v>
      </c>
      <c r="E25" s="14" t="s">
        <v>15</v>
      </c>
      <c r="F25" s="68">
        <f>F24+1</f>
        <v>8</v>
      </c>
      <c r="G25" s="16" t="s">
        <v>16</v>
      </c>
      <c r="H25" s="16" t="s">
        <v>20</v>
      </c>
      <c r="I25" s="6">
        <v>27324</v>
      </c>
      <c r="J25" s="7">
        <f t="shared" ca="1" si="3"/>
        <v>45653.492770833334</v>
      </c>
      <c r="K25" s="8">
        <f t="shared" ca="1" si="1"/>
        <v>50.217788413242012</v>
      </c>
      <c r="L25" s="17" t="s">
        <v>18</v>
      </c>
      <c r="M25" s="16" t="s">
        <v>27</v>
      </c>
      <c r="O25" s="16">
        <v>1</v>
      </c>
      <c r="P25" s="19"/>
      <c r="Q25" s="20"/>
    </row>
    <row r="26" spans="2:18" s="12" customFormat="1" ht="13" x14ac:dyDescent="0.35">
      <c r="B26" s="13"/>
      <c r="C26" s="191">
        <v>22</v>
      </c>
      <c r="D26" s="41" t="s">
        <v>13</v>
      </c>
      <c r="E26" s="42"/>
      <c r="F26" s="68"/>
      <c r="G26" s="29" t="s">
        <v>16</v>
      </c>
      <c r="H26" s="29" t="s">
        <v>17</v>
      </c>
      <c r="I26" s="30">
        <v>25012</v>
      </c>
      <c r="J26" s="7">
        <f t="shared" ca="1" si="3"/>
        <v>45653.492770833334</v>
      </c>
      <c r="K26" s="8">
        <f t="shared" ca="1" si="1"/>
        <v>56.552034988584481</v>
      </c>
      <c r="L26" s="10" t="s">
        <v>21</v>
      </c>
      <c r="M26" s="29" t="s">
        <v>27</v>
      </c>
      <c r="N26" s="99"/>
      <c r="O26" s="29"/>
      <c r="P26" s="29">
        <v>1</v>
      </c>
      <c r="Q26" s="20"/>
    </row>
    <row r="27" spans="2:18" s="59" customFormat="1" ht="13" x14ac:dyDescent="0.35">
      <c r="B27" s="24"/>
      <c r="C27" s="191">
        <v>23</v>
      </c>
      <c r="D27" s="24" t="s">
        <v>186</v>
      </c>
      <c r="E27" s="25"/>
      <c r="F27" s="181"/>
      <c r="G27" s="20" t="s">
        <v>22</v>
      </c>
      <c r="H27" s="20" t="s">
        <v>20</v>
      </c>
      <c r="I27" s="26">
        <v>40879</v>
      </c>
      <c r="J27" s="27">
        <f t="shared" ca="1" si="3"/>
        <v>45653.492770833334</v>
      </c>
      <c r="K27" s="28">
        <f t="shared" ca="1" si="1"/>
        <v>13.080802111872149</v>
      </c>
      <c r="L27" s="11" t="s">
        <v>23</v>
      </c>
      <c r="M27" s="20" t="s">
        <v>27</v>
      </c>
      <c r="O27" s="20"/>
      <c r="P27" s="20"/>
      <c r="Q27" s="20">
        <v>1</v>
      </c>
    </row>
    <row r="28" spans="2:18" s="18" customFormat="1" ht="13" x14ac:dyDescent="0.35">
      <c r="B28" s="13">
        <f>B25+1</f>
        <v>9</v>
      </c>
      <c r="C28" s="191">
        <v>24</v>
      </c>
      <c r="D28" s="13" t="s">
        <v>185</v>
      </c>
      <c r="E28" s="14" t="s">
        <v>15</v>
      </c>
      <c r="F28" s="68">
        <f>F25+1</f>
        <v>9</v>
      </c>
      <c r="G28" s="16" t="s">
        <v>22</v>
      </c>
      <c r="H28" s="16" t="s">
        <v>20</v>
      </c>
      <c r="I28" s="6">
        <v>27400</v>
      </c>
      <c r="J28" s="7">
        <f t="shared" ca="1" si="3"/>
        <v>45653.492770833334</v>
      </c>
      <c r="K28" s="8">
        <f t="shared" ca="1" si="1"/>
        <v>50.009569235159823</v>
      </c>
      <c r="L28" s="17" t="s">
        <v>18</v>
      </c>
      <c r="M28" s="16" t="s">
        <v>27</v>
      </c>
      <c r="O28" s="16">
        <v>1</v>
      </c>
      <c r="P28" s="19"/>
      <c r="Q28" s="20"/>
    </row>
    <row r="29" spans="2:18" s="18" customFormat="1" ht="13" x14ac:dyDescent="0.35">
      <c r="B29" s="13">
        <f>B28+1</f>
        <v>10</v>
      </c>
      <c r="C29" s="191">
        <v>25</v>
      </c>
      <c r="D29" s="13" t="s">
        <v>185</v>
      </c>
      <c r="E29" s="14" t="s">
        <v>15</v>
      </c>
      <c r="F29" s="68">
        <f>F28+1</f>
        <v>10</v>
      </c>
      <c r="G29" s="16" t="s">
        <v>16</v>
      </c>
      <c r="H29" s="16" t="s">
        <v>17</v>
      </c>
      <c r="I29" s="40">
        <v>27703</v>
      </c>
      <c r="J29" s="7">
        <f t="shared" ca="1" si="3"/>
        <v>45653.492770833334</v>
      </c>
      <c r="K29" s="8">
        <f t="shared" ca="1" si="1"/>
        <v>49.179432248858447</v>
      </c>
      <c r="L29" s="17" t="s">
        <v>18</v>
      </c>
      <c r="M29" s="16" t="s">
        <v>27</v>
      </c>
      <c r="O29" s="16">
        <v>1</v>
      </c>
      <c r="P29" s="19"/>
      <c r="Q29" s="20"/>
    </row>
    <row r="30" spans="2:18" s="18" customFormat="1" ht="13" x14ac:dyDescent="0.35">
      <c r="B30" s="13"/>
      <c r="C30" s="191">
        <v>26</v>
      </c>
      <c r="D30" s="41" t="s">
        <v>13</v>
      </c>
      <c r="E30" s="42"/>
      <c r="F30" s="68"/>
      <c r="G30" s="29" t="s">
        <v>16</v>
      </c>
      <c r="H30" s="29" t="s">
        <v>20</v>
      </c>
      <c r="I30" s="30">
        <v>28763</v>
      </c>
      <c r="J30" s="7">
        <f t="shared" ca="1" si="3"/>
        <v>45653.492770833334</v>
      </c>
      <c r="K30" s="8">
        <f t="shared" ca="1" si="1"/>
        <v>46.275322659817355</v>
      </c>
      <c r="L30" s="10" t="s">
        <v>21</v>
      </c>
      <c r="M30" s="29" t="s">
        <v>27</v>
      </c>
      <c r="N30" s="99"/>
      <c r="O30" s="29"/>
      <c r="P30" s="29">
        <v>1</v>
      </c>
      <c r="Q30" s="20"/>
    </row>
    <row r="31" spans="2:18" s="45" customFormat="1" ht="13" x14ac:dyDescent="0.35">
      <c r="B31" s="24"/>
      <c r="C31" s="191">
        <v>27</v>
      </c>
      <c r="D31" s="24" t="s">
        <v>186</v>
      </c>
      <c r="E31" s="25"/>
      <c r="F31" s="181"/>
      <c r="G31" s="20" t="s">
        <v>22</v>
      </c>
      <c r="H31" s="20" t="s">
        <v>17</v>
      </c>
      <c r="I31" s="26">
        <v>42517</v>
      </c>
      <c r="J31" s="27">
        <f t="shared" ca="1" si="3"/>
        <v>45653.492770833334</v>
      </c>
      <c r="K31" s="28">
        <f t="shared" ca="1" si="1"/>
        <v>8.5931308789954368</v>
      </c>
      <c r="L31" s="11" t="s">
        <v>23</v>
      </c>
      <c r="M31" s="20" t="s">
        <v>27</v>
      </c>
      <c r="N31" s="59"/>
      <c r="O31" s="20"/>
      <c r="P31" s="20"/>
      <c r="Q31" s="20">
        <v>1</v>
      </c>
    </row>
    <row r="32" spans="2:18" s="45" customFormat="1" ht="13" x14ac:dyDescent="0.35">
      <c r="B32" s="24"/>
      <c r="C32" s="191">
        <v>28</v>
      </c>
      <c r="D32" s="24" t="s">
        <v>186</v>
      </c>
      <c r="E32" s="25"/>
      <c r="F32" s="181"/>
      <c r="G32" s="20" t="s">
        <v>22</v>
      </c>
      <c r="H32" s="20" t="s">
        <v>17</v>
      </c>
      <c r="I32" s="26">
        <v>44490</v>
      </c>
      <c r="J32" s="27">
        <f t="shared" ca="1" si="3"/>
        <v>45653.492770833334</v>
      </c>
      <c r="K32" s="28">
        <f t="shared" ca="1" si="1"/>
        <v>3.1876514269406422</v>
      </c>
      <c r="L32" s="11" t="s">
        <v>23</v>
      </c>
      <c r="M32" s="20" t="s">
        <v>27</v>
      </c>
      <c r="N32" s="59"/>
      <c r="O32" s="20"/>
      <c r="P32" s="20"/>
      <c r="Q32" s="20">
        <v>1</v>
      </c>
    </row>
    <row r="33" spans="2:17" s="18" customFormat="1" ht="13" x14ac:dyDescent="0.35">
      <c r="B33" s="13">
        <f>B29+1</f>
        <v>11</v>
      </c>
      <c r="C33" s="191">
        <v>29</v>
      </c>
      <c r="D33" s="13" t="s">
        <v>185</v>
      </c>
      <c r="E33" s="14" t="s">
        <v>15</v>
      </c>
      <c r="F33" s="68">
        <f>F29+1</f>
        <v>11</v>
      </c>
      <c r="G33" s="16" t="s">
        <v>22</v>
      </c>
      <c r="H33" s="16" t="s">
        <v>20</v>
      </c>
      <c r="I33" s="6">
        <v>28683</v>
      </c>
      <c r="J33" s="7">
        <f t="shared" ca="1" si="3"/>
        <v>45653.492770833334</v>
      </c>
      <c r="K33" s="8">
        <f t="shared" ca="1" si="1"/>
        <v>46.494500742009137</v>
      </c>
      <c r="L33" s="17" t="s">
        <v>18</v>
      </c>
      <c r="M33" s="16" t="s">
        <v>27</v>
      </c>
      <c r="O33" s="16">
        <v>1</v>
      </c>
      <c r="P33" s="19"/>
      <c r="Q33" s="20"/>
    </row>
    <row r="34" spans="2:17" s="18" customFormat="1" ht="13" x14ac:dyDescent="0.35">
      <c r="B34" s="13">
        <f>B33+1</f>
        <v>12</v>
      </c>
      <c r="C34" s="191">
        <v>30</v>
      </c>
      <c r="D34" s="13" t="s">
        <v>185</v>
      </c>
      <c r="E34" s="14" t="s">
        <v>15</v>
      </c>
      <c r="F34" s="68">
        <f>F33+1</f>
        <v>12</v>
      </c>
      <c r="G34" s="16" t="s">
        <v>16</v>
      </c>
      <c r="H34" s="16" t="s">
        <v>20</v>
      </c>
      <c r="I34" s="6">
        <v>29626</v>
      </c>
      <c r="J34" s="7">
        <f t="shared" ca="1" si="3"/>
        <v>45653.492770833334</v>
      </c>
      <c r="K34" s="8">
        <f t="shared" ref="K34:K62" ca="1" si="4">SUM(J34-I34)/365</f>
        <v>43.910939098173522</v>
      </c>
      <c r="L34" s="17" t="s">
        <v>18</v>
      </c>
      <c r="M34" s="16" t="s">
        <v>27</v>
      </c>
      <c r="O34" s="16">
        <v>1</v>
      </c>
      <c r="P34" s="19"/>
      <c r="Q34" s="20"/>
    </row>
    <row r="35" spans="2:17" s="12" customFormat="1" ht="13" x14ac:dyDescent="0.35">
      <c r="B35" s="13"/>
      <c r="C35" s="191">
        <v>31</v>
      </c>
      <c r="D35" s="41" t="s">
        <v>13</v>
      </c>
      <c r="E35" s="42"/>
      <c r="F35" s="68"/>
      <c r="G35" s="29" t="s">
        <v>16</v>
      </c>
      <c r="H35" s="29" t="s">
        <v>17</v>
      </c>
      <c r="I35" s="30">
        <v>27659</v>
      </c>
      <c r="J35" s="7">
        <f t="shared" ca="1" si="3"/>
        <v>45653.492770833334</v>
      </c>
      <c r="K35" s="8">
        <f t="shared" ca="1" si="4"/>
        <v>49.299980194063927</v>
      </c>
      <c r="L35" s="10" t="s">
        <v>21</v>
      </c>
      <c r="M35" s="29" t="s">
        <v>27</v>
      </c>
      <c r="N35" s="99"/>
      <c r="O35" s="29"/>
      <c r="P35" s="29">
        <v>1</v>
      </c>
      <c r="Q35" s="20"/>
    </row>
    <row r="36" spans="2:17" s="59" customFormat="1" ht="13" x14ac:dyDescent="0.35">
      <c r="B36" s="24"/>
      <c r="C36" s="191">
        <v>32</v>
      </c>
      <c r="D36" s="24" t="s">
        <v>186</v>
      </c>
      <c r="E36" s="25"/>
      <c r="F36" s="181"/>
      <c r="G36" s="20" t="s">
        <v>22</v>
      </c>
      <c r="H36" s="20" t="s">
        <v>20</v>
      </c>
      <c r="I36" s="26">
        <v>40782</v>
      </c>
      <c r="J36" s="27">
        <f t="shared" ca="1" si="3"/>
        <v>45653.492770833334</v>
      </c>
      <c r="K36" s="28">
        <f t="shared" ca="1" si="4"/>
        <v>13.346555536529683</v>
      </c>
      <c r="L36" s="11" t="s">
        <v>23</v>
      </c>
      <c r="M36" s="20" t="s">
        <v>27</v>
      </c>
      <c r="O36" s="20"/>
      <c r="P36" s="20"/>
      <c r="Q36" s="20">
        <v>1</v>
      </c>
    </row>
    <row r="37" spans="2:17" s="18" customFormat="1" ht="13" x14ac:dyDescent="0.35">
      <c r="B37" s="13">
        <f>B34+1</f>
        <v>13</v>
      </c>
      <c r="C37" s="191">
        <v>33</v>
      </c>
      <c r="D37" s="13" t="s">
        <v>185</v>
      </c>
      <c r="E37" s="14" t="s">
        <v>15</v>
      </c>
      <c r="F37" s="68">
        <f>F34+1</f>
        <v>13</v>
      </c>
      <c r="G37" s="16" t="s">
        <v>16</v>
      </c>
      <c r="H37" s="16" t="s">
        <v>17</v>
      </c>
      <c r="I37" s="6">
        <v>29688</v>
      </c>
      <c r="J37" s="7">
        <f t="shared" ca="1" si="3"/>
        <v>45653.492770833334</v>
      </c>
      <c r="K37" s="8">
        <f t="shared" ca="1" si="4"/>
        <v>43.741076084474891</v>
      </c>
      <c r="L37" s="17" t="s">
        <v>18</v>
      </c>
      <c r="M37" s="16" t="s">
        <v>27</v>
      </c>
      <c r="O37" s="16">
        <v>1</v>
      </c>
      <c r="P37" s="19"/>
      <c r="Q37" s="20"/>
    </row>
    <row r="38" spans="2:17" s="18" customFormat="1" ht="13" x14ac:dyDescent="0.35">
      <c r="B38" s="13"/>
      <c r="C38" s="191">
        <v>34</v>
      </c>
      <c r="D38" s="41" t="s">
        <v>13</v>
      </c>
      <c r="E38" s="42"/>
      <c r="F38" s="68"/>
      <c r="G38" s="29" t="s">
        <v>16</v>
      </c>
      <c r="H38" s="29" t="s">
        <v>20</v>
      </c>
      <c r="I38" s="30">
        <v>30442</v>
      </c>
      <c r="J38" s="7">
        <f t="shared" ca="1" si="3"/>
        <v>45653.492770833334</v>
      </c>
      <c r="K38" s="8">
        <f t="shared" ca="1" si="4"/>
        <v>41.675322659817354</v>
      </c>
      <c r="L38" s="10" t="s">
        <v>21</v>
      </c>
      <c r="M38" s="29" t="s">
        <v>27</v>
      </c>
      <c r="N38" s="99"/>
      <c r="O38" s="29"/>
      <c r="P38" s="29">
        <v>1</v>
      </c>
      <c r="Q38" s="20"/>
    </row>
    <row r="39" spans="2:17" s="45" customFormat="1" ht="13" x14ac:dyDescent="0.35">
      <c r="B39" s="24"/>
      <c r="C39" s="191">
        <v>35</v>
      </c>
      <c r="D39" s="24" t="s">
        <v>186</v>
      </c>
      <c r="E39" s="25"/>
      <c r="F39" s="181"/>
      <c r="G39" s="20" t="s">
        <v>22</v>
      </c>
      <c r="H39" s="20" t="s">
        <v>17</v>
      </c>
      <c r="I39" s="26">
        <v>39984</v>
      </c>
      <c r="J39" s="27">
        <f t="shared" ca="1" si="3"/>
        <v>45653.492770833334</v>
      </c>
      <c r="K39" s="28">
        <f t="shared" ca="1" si="4"/>
        <v>15.532856906392697</v>
      </c>
      <c r="L39" s="11" t="s">
        <v>23</v>
      </c>
      <c r="M39" s="20" t="s">
        <v>27</v>
      </c>
      <c r="O39" s="20"/>
      <c r="P39" s="20"/>
      <c r="Q39" s="20">
        <v>1</v>
      </c>
    </row>
    <row r="40" spans="2:17" s="45" customFormat="1" ht="13" x14ac:dyDescent="0.35">
      <c r="B40" s="24"/>
      <c r="C40" s="191">
        <v>36</v>
      </c>
      <c r="D40" s="24" t="s">
        <v>186</v>
      </c>
      <c r="E40" s="25"/>
      <c r="F40" s="181"/>
      <c r="G40" s="20" t="s">
        <v>22</v>
      </c>
      <c r="H40" s="20" t="s">
        <v>17</v>
      </c>
      <c r="I40" s="26">
        <v>41396</v>
      </c>
      <c r="J40" s="27">
        <f t="shared" ca="1" si="3"/>
        <v>45653.492770833334</v>
      </c>
      <c r="K40" s="28">
        <f t="shared" ca="1" si="4"/>
        <v>11.664363755707765</v>
      </c>
      <c r="L40" s="11" t="s">
        <v>23</v>
      </c>
      <c r="M40" s="20" t="s">
        <v>27</v>
      </c>
      <c r="O40" s="20"/>
      <c r="P40" s="20"/>
      <c r="Q40" s="20">
        <v>1</v>
      </c>
    </row>
    <row r="41" spans="2:17" s="45" customFormat="1" ht="13" x14ac:dyDescent="0.35">
      <c r="B41" s="24"/>
      <c r="C41" s="191">
        <v>37</v>
      </c>
      <c r="D41" s="24" t="s">
        <v>186</v>
      </c>
      <c r="E41" s="25"/>
      <c r="F41" s="181"/>
      <c r="G41" s="20" t="s">
        <v>22</v>
      </c>
      <c r="H41" s="20" t="s">
        <v>20</v>
      </c>
      <c r="I41" s="26">
        <v>44614</v>
      </c>
      <c r="J41" s="27">
        <f t="shared" ca="1" si="3"/>
        <v>45653.492770833334</v>
      </c>
      <c r="K41" s="28">
        <f t="shared" ca="1" si="4"/>
        <v>2.847925399543382</v>
      </c>
      <c r="L41" s="11" t="s">
        <v>23</v>
      </c>
      <c r="M41" s="20" t="s">
        <v>27</v>
      </c>
      <c r="O41" s="20"/>
      <c r="P41" s="20"/>
      <c r="Q41" s="20">
        <v>1</v>
      </c>
    </row>
    <row r="42" spans="2:17" s="18" customFormat="1" ht="13" x14ac:dyDescent="0.35">
      <c r="B42" s="13">
        <f>B37+1</f>
        <v>14</v>
      </c>
      <c r="C42" s="191">
        <v>38</v>
      </c>
      <c r="D42" s="13" t="s">
        <v>185</v>
      </c>
      <c r="E42" s="14" t="s">
        <v>15</v>
      </c>
      <c r="F42" s="68">
        <f>F37+1</f>
        <v>14</v>
      </c>
      <c r="G42" s="16" t="s">
        <v>22</v>
      </c>
      <c r="H42" s="16" t="s">
        <v>20</v>
      </c>
      <c r="I42" s="6">
        <v>29780</v>
      </c>
      <c r="J42" s="7">
        <f t="shared" ca="1" si="3"/>
        <v>45653.492770833334</v>
      </c>
      <c r="K42" s="8">
        <f t="shared" ca="1" si="4"/>
        <v>43.489021289954344</v>
      </c>
      <c r="L42" s="17" t="s">
        <v>18</v>
      </c>
      <c r="M42" s="16" t="s">
        <v>27</v>
      </c>
      <c r="O42" s="16">
        <v>1</v>
      </c>
      <c r="P42" s="19"/>
      <c r="Q42" s="20"/>
    </row>
    <row r="43" spans="2:17" s="18" customFormat="1" ht="13" x14ac:dyDescent="0.35">
      <c r="B43" s="13">
        <f>B42+1</f>
        <v>15</v>
      </c>
      <c r="C43" s="191">
        <v>39</v>
      </c>
      <c r="D43" s="13" t="s">
        <v>185</v>
      </c>
      <c r="E43" s="14" t="s">
        <v>15</v>
      </c>
      <c r="F43" s="68">
        <f>F42+1</f>
        <v>15</v>
      </c>
      <c r="G43" s="16" t="s">
        <v>16</v>
      </c>
      <c r="H43" s="16" t="s">
        <v>17</v>
      </c>
      <c r="I43" s="6">
        <v>29979</v>
      </c>
      <c r="J43" s="7">
        <f t="shared" ca="1" si="3"/>
        <v>45653.492770833334</v>
      </c>
      <c r="K43" s="8">
        <f t="shared" ca="1" si="4"/>
        <v>42.943815810502286</v>
      </c>
      <c r="L43" s="17" t="s">
        <v>18</v>
      </c>
      <c r="M43" s="16" t="s">
        <v>27</v>
      </c>
      <c r="O43" s="16">
        <v>1</v>
      </c>
      <c r="P43" s="19"/>
      <c r="Q43" s="20"/>
    </row>
    <row r="44" spans="2:17" s="18" customFormat="1" ht="13" x14ac:dyDescent="0.35">
      <c r="B44" s="13"/>
      <c r="C44" s="191">
        <v>40</v>
      </c>
      <c r="D44" s="41" t="s">
        <v>13</v>
      </c>
      <c r="E44" s="42"/>
      <c r="F44" s="68"/>
      <c r="G44" s="29" t="s">
        <v>16</v>
      </c>
      <c r="H44" s="29" t="s">
        <v>20</v>
      </c>
      <c r="I44" s="30">
        <v>32169</v>
      </c>
      <c r="J44" s="7">
        <f t="shared" ca="1" si="3"/>
        <v>45653.492770833334</v>
      </c>
      <c r="K44" s="8">
        <f t="shared" ca="1" si="4"/>
        <v>36.943815810502286</v>
      </c>
      <c r="L44" s="10" t="s">
        <v>21</v>
      </c>
      <c r="M44" s="29" t="s">
        <v>27</v>
      </c>
      <c r="N44" s="99"/>
      <c r="O44" s="29"/>
      <c r="P44" s="29">
        <v>1</v>
      </c>
      <c r="Q44" s="20"/>
    </row>
    <row r="45" spans="2:17" s="45" customFormat="1" ht="15" customHeight="1" x14ac:dyDescent="0.35">
      <c r="B45" s="24"/>
      <c r="C45" s="191">
        <v>41</v>
      </c>
      <c r="D45" s="24" t="s">
        <v>186</v>
      </c>
      <c r="E45" s="25"/>
      <c r="F45" s="181"/>
      <c r="G45" s="20" t="s">
        <v>22</v>
      </c>
      <c r="H45" s="20" t="s">
        <v>20</v>
      </c>
      <c r="I45" s="26">
        <v>42916</v>
      </c>
      <c r="J45" s="27">
        <f t="shared" ca="1" si="3"/>
        <v>45653.492770833334</v>
      </c>
      <c r="K45" s="28">
        <f t="shared" ca="1" si="4"/>
        <v>7.4999801940639301</v>
      </c>
      <c r="L45" s="11" t="s">
        <v>23</v>
      </c>
      <c r="M45" s="20" t="s">
        <v>27</v>
      </c>
      <c r="N45" s="59"/>
      <c r="O45" s="20"/>
      <c r="P45" s="20"/>
      <c r="Q45" s="20">
        <v>1</v>
      </c>
    </row>
    <row r="46" spans="2:17" s="45" customFormat="1" ht="15" customHeight="1" x14ac:dyDescent="0.35">
      <c r="B46" s="24"/>
      <c r="C46" s="191">
        <v>42</v>
      </c>
      <c r="D46" s="24" t="s">
        <v>186</v>
      </c>
      <c r="E46" s="25"/>
      <c r="F46" s="181"/>
      <c r="G46" s="20" t="s">
        <v>22</v>
      </c>
      <c r="H46" s="20" t="s">
        <v>17</v>
      </c>
      <c r="I46" s="26">
        <v>43777</v>
      </c>
      <c r="J46" s="27">
        <f t="shared" ca="1" si="3"/>
        <v>45653.492770833334</v>
      </c>
      <c r="K46" s="28">
        <f t="shared" ca="1" si="4"/>
        <v>5.1410760844748884</v>
      </c>
      <c r="L46" s="11" t="s">
        <v>23</v>
      </c>
      <c r="M46" s="20" t="s">
        <v>27</v>
      </c>
      <c r="N46" s="59"/>
      <c r="O46" s="20"/>
      <c r="P46" s="20"/>
      <c r="Q46" s="20">
        <v>1</v>
      </c>
    </row>
    <row r="47" spans="2:17" s="45" customFormat="1" ht="15" customHeight="1" x14ac:dyDescent="0.35">
      <c r="B47" s="24"/>
      <c r="C47" s="191">
        <v>43</v>
      </c>
      <c r="D47" s="24" t="s">
        <v>186</v>
      </c>
      <c r="E47" s="25"/>
      <c r="F47" s="181"/>
      <c r="G47" s="20" t="s">
        <v>22</v>
      </c>
      <c r="H47" s="20" t="s">
        <v>20</v>
      </c>
      <c r="I47" s="26">
        <v>44964</v>
      </c>
      <c r="J47" s="27">
        <f t="shared" ca="1" si="3"/>
        <v>45653.492770833334</v>
      </c>
      <c r="K47" s="28">
        <f t="shared" ca="1" si="4"/>
        <v>1.8890212899543408</v>
      </c>
      <c r="L47" s="11" t="s">
        <v>23</v>
      </c>
      <c r="M47" s="20" t="s">
        <v>27</v>
      </c>
      <c r="N47" s="59"/>
      <c r="O47" s="20"/>
      <c r="P47" s="20"/>
      <c r="Q47" s="20">
        <v>1</v>
      </c>
    </row>
    <row r="48" spans="2:17" s="18" customFormat="1" ht="13" x14ac:dyDescent="0.35">
      <c r="B48" s="13">
        <f>B43+1</f>
        <v>16</v>
      </c>
      <c r="C48" s="191">
        <v>44</v>
      </c>
      <c r="D48" s="13" t="s">
        <v>185</v>
      </c>
      <c r="E48" s="14" t="s">
        <v>15</v>
      </c>
      <c r="F48" s="68">
        <f>F43+1</f>
        <v>16</v>
      </c>
      <c r="G48" s="16" t="s">
        <v>22</v>
      </c>
      <c r="H48" s="16" t="s">
        <v>20</v>
      </c>
      <c r="I48" s="6">
        <v>30535</v>
      </c>
      <c r="J48" s="7">
        <f t="shared" ca="1" si="3"/>
        <v>45653.492770833334</v>
      </c>
      <c r="K48" s="8">
        <f t="shared" ca="1" si="4"/>
        <v>41.420528139269408</v>
      </c>
      <c r="L48" s="17" t="s">
        <v>18</v>
      </c>
      <c r="M48" s="16" t="s">
        <v>27</v>
      </c>
      <c r="O48" s="16">
        <v>1</v>
      </c>
      <c r="P48" s="19"/>
      <c r="Q48" s="20"/>
    </row>
    <row r="49" spans="2:17" s="18" customFormat="1" ht="13" x14ac:dyDescent="0.35">
      <c r="B49" s="13">
        <f>B48+1</f>
        <v>17</v>
      </c>
      <c r="C49" s="191">
        <v>45</v>
      </c>
      <c r="D49" s="13" t="s">
        <v>185</v>
      </c>
      <c r="E49" s="14" t="s">
        <v>15</v>
      </c>
      <c r="F49" s="68">
        <f>F48+1</f>
        <v>17</v>
      </c>
      <c r="G49" s="16" t="s">
        <v>16</v>
      </c>
      <c r="H49" s="16" t="s">
        <v>17</v>
      </c>
      <c r="I49" s="6">
        <v>30539</v>
      </c>
      <c r="J49" s="7">
        <f t="shared" ca="1" si="3"/>
        <v>45653.492770833334</v>
      </c>
      <c r="K49" s="8">
        <f t="shared" ca="1" si="4"/>
        <v>41.409569235159822</v>
      </c>
      <c r="L49" s="17" t="s">
        <v>18</v>
      </c>
      <c r="M49" s="16" t="s">
        <v>27</v>
      </c>
      <c r="O49" s="16">
        <v>1</v>
      </c>
      <c r="P49" s="19"/>
      <c r="Q49" s="20"/>
    </row>
    <row r="50" spans="2:17" s="18" customFormat="1" ht="13" x14ac:dyDescent="0.35">
      <c r="B50" s="13"/>
      <c r="C50" s="191">
        <v>46</v>
      </c>
      <c r="D50" s="41" t="s">
        <v>13</v>
      </c>
      <c r="E50" s="42"/>
      <c r="F50" s="68"/>
      <c r="G50" s="29" t="s">
        <v>16</v>
      </c>
      <c r="H50" s="29" t="s">
        <v>20</v>
      </c>
      <c r="I50" s="30">
        <v>30597</v>
      </c>
      <c r="J50" s="7">
        <f t="shared" ref="J50:J78" ca="1" si="5">NOW()</f>
        <v>45653.492770833334</v>
      </c>
      <c r="K50" s="8">
        <f t="shared" ca="1" si="4"/>
        <v>41.250665125570777</v>
      </c>
      <c r="L50" s="10" t="s">
        <v>21</v>
      </c>
      <c r="M50" s="29" t="s">
        <v>27</v>
      </c>
      <c r="N50" s="99"/>
      <c r="O50" s="29"/>
      <c r="P50" s="29">
        <v>1</v>
      </c>
      <c r="Q50" s="20"/>
    </row>
    <row r="51" spans="2:17" s="45" customFormat="1" ht="13" x14ac:dyDescent="0.35">
      <c r="B51" s="24"/>
      <c r="C51" s="191">
        <v>47</v>
      </c>
      <c r="D51" s="24" t="s">
        <v>186</v>
      </c>
      <c r="E51" s="25"/>
      <c r="F51" s="181"/>
      <c r="G51" s="20" t="s">
        <v>22</v>
      </c>
      <c r="H51" s="20" t="s">
        <v>20</v>
      </c>
      <c r="I51" s="26">
        <v>41851</v>
      </c>
      <c r="J51" s="27">
        <f t="shared" ca="1" si="5"/>
        <v>45653.492770833334</v>
      </c>
      <c r="K51" s="28">
        <f t="shared" ca="1" si="4"/>
        <v>10.417788413242011</v>
      </c>
      <c r="L51" s="11" t="s">
        <v>23</v>
      </c>
      <c r="M51" s="20" t="s">
        <v>27</v>
      </c>
      <c r="O51" s="20"/>
      <c r="P51" s="20"/>
      <c r="Q51" s="20">
        <v>1</v>
      </c>
    </row>
    <row r="52" spans="2:17" s="45" customFormat="1" ht="13" x14ac:dyDescent="0.35">
      <c r="B52" s="24"/>
      <c r="C52" s="191">
        <v>48</v>
      </c>
      <c r="D52" s="24" t="s">
        <v>186</v>
      </c>
      <c r="E52" s="25"/>
      <c r="F52" s="181"/>
      <c r="G52" s="20" t="s">
        <v>22</v>
      </c>
      <c r="H52" s="20" t="s">
        <v>20</v>
      </c>
      <c r="I52" s="26">
        <v>42751</v>
      </c>
      <c r="J52" s="27">
        <f t="shared" ca="1" si="5"/>
        <v>45653.492770833334</v>
      </c>
      <c r="K52" s="28">
        <f t="shared" ca="1" si="4"/>
        <v>7.9520349885844777</v>
      </c>
      <c r="L52" s="11" t="s">
        <v>23</v>
      </c>
      <c r="M52" s="20" t="s">
        <v>27</v>
      </c>
      <c r="O52" s="20"/>
      <c r="P52" s="20"/>
      <c r="Q52" s="20">
        <v>1</v>
      </c>
    </row>
    <row r="53" spans="2:17" s="18" customFormat="1" ht="13" x14ac:dyDescent="0.35">
      <c r="B53" s="13">
        <f>B49+1</f>
        <v>18</v>
      </c>
      <c r="C53" s="191">
        <v>49</v>
      </c>
      <c r="D53" s="13" t="s">
        <v>185</v>
      </c>
      <c r="E53" s="14" t="s">
        <v>15</v>
      </c>
      <c r="F53" s="68">
        <f>F49+1</f>
        <v>18</v>
      </c>
      <c r="G53" s="16" t="s">
        <v>16</v>
      </c>
      <c r="H53" s="16" t="s">
        <v>17</v>
      </c>
      <c r="I53" s="6">
        <v>30579</v>
      </c>
      <c r="J53" s="7">
        <f t="shared" ca="1" si="5"/>
        <v>45653.492770833334</v>
      </c>
      <c r="K53" s="8">
        <f t="shared" ca="1" si="4"/>
        <v>41.299980194063927</v>
      </c>
      <c r="L53" s="17" t="s">
        <v>18</v>
      </c>
      <c r="M53" s="16" t="s">
        <v>27</v>
      </c>
      <c r="O53" s="16">
        <v>1</v>
      </c>
      <c r="P53" s="19"/>
      <c r="Q53" s="20"/>
    </row>
    <row r="54" spans="2:17" s="18" customFormat="1" ht="13" x14ac:dyDescent="0.35">
      <c r="B54" s="13"/>
      <c r="C54" s="191">
        <v>50</v>
      </c>
      <c r="D54" s="41" t="s">
        <v>13</v>
      </c>
      <c r="E54" s="42"/>
      <c r="F54" s="68"/>
      <c r="G54" s="29" t="s">
        <v>16</v>
      </c>
      <c r="H54" s="29" t="s">
        <v>20</v>
      </c>
      <c r="I54" s="30">
        <v>31411</v>
      </c>
      <c r="J54" s="7">
        <f t="shared" ca="1" si="5"/>
        <v>45653.492770833334</v>
      </c>
      <c r="K54" s="8">
        <f t="shared" ca="1" si="4"/>
        <v>39.020528139269409</v>
      </c>
      <c r="L54" s="10" t="s">
        <v>21</v>
      </c>
      <c r="M54" s="29" t="s">
        <v>27</v>
      </c>
      <c r="N54" s="99"/>
      <c r="O54" s="29"/>
      <c r="P54" s="29">
        <v>1</v>
      </c>
      <c r="Q54" s="20"/>
    </row>
    <row r="55" spans="2:17" s="45" customFormat="1" ht="13" x14ac:dyDescent="0.35">
      <c r="B55" s="24"/>
      <c r="C55" s="191">
        <v>51</v>
      </c>
      <c r="D55" s="24" t="s">
        <v>186</v>
      </c>
      <c r="E55" s="25"/>
      <c r="F55" s="181"/>
      <c r="G55" s="20" t="s">
        <v>22</v>
      </c>
      <c r="H55" s="20" t="s">
        <v>20</v>
      </c>
      <c r="I55" s="26">
        <v>42686</v>
      </c>
      <c r="J55" s="27">
        <f t="shared" ca="1" si="5"/>
        <v>45653.492770833334</v>
      </c>
      <c r="K55" s="28">
        <f t="shared" ca="1" si="4"/>
        <v>8.1301171803652998</v>
      </c>
      <c r="L55" s="11" t="s">
        <v>23</v>
      </c>
      <c r="M55" s="20" t="s">
        <v>27</v>
      </c>
      <c r="O55" s="20"/>
      <c r="P55" s="20"/>
      <c r="Q55" s="20">
        <v>1</v>
      </c>
    </row>
    <row r="56" spans="2:17" s="45" customFormat="1" ht="13" x14ac:dyDescent="0.35">
      <c r="B56" s="24"/>
      <c r="C56" s="191">
        <v>52</v>
      </c>
      <c r="D56" s="24" t="s">
        <v>186</v>
      </c>
      <c r="E56" s="25"/>
      <c r="F56" s="181"/>
      <c r="G56" s="20" t="s">
        <v>22</v>
      </c>
      <c r="H56" s="20" t="s">
        <v>17</v>
      </c>
      <c r="I56" s="26">
        <v>43977</v>
      </c>
      <c r="J56" s="27">
        <f t="shared" ca="1" si="5"/>
        <v>45653.492770833334</v>
      </c>
      <c r="K56" s="28">
        <f t="shared" ca="1" si="4"/>
        <v>4.5931308789954368</v>
      </c>
      <c r="L56" s="11" t="s">
        <v>23</v>
      </c>
      <c r="M56" s="20" t="s">
        <v>27</v>
      </c>
      <c r="O56" s="20"/>
      <c r="P56" s="20"/>
      <c r="Q56" s="20">
        <v>1</v>
      </c>
    </row>
    <row r="57" spans="2:17" s="18" customFormat="1" ht="13" x14ac:dyDescent="0.35">
      <c r="B57" s="13">
        <f>B53+1</f>
        <v>19</v>
      </c>
      <c r="C57" s="191">
        <v>53</v>
      </c>
      <c r="D57" s="13" t="s">
        <v>185</v>
      </c>
      <c r="E57" s="14" t="s">
        <v>15</v>
      </c>
      <c r="F57" s="68">
        <f>F53+1</f>
        <v>19</v>
      </c>
      <c r="G57" s="16" t="s">
        <v>16</v>
      </c>
      <c r="H57" s="16" t="s">
        <v>20</v>
      </c>
      <c r="I57" s="6">
        <v>31138</v>
      </c>
      <c r="J57" s="7">
        <f t="shared" ca="1" si="5"/>
        <v>45653.492770833334</v>
      </c>
      <c r="K57" s="8">
        <f t="shared" ca="1" si="4"/>
        <v>39.768473344748863</v>
      </c>
      <c r="L57" s="17" t="s">
        <v>18</v>
      </c>
      <c r="M57" s="16" t="s">
        <v>27</v>
      </c>
      <c r="O57" s="16">
        <v>1</v>
      </c>
      <c r="P57" s="19"/>
      <c r="Q57" s="20"/>
    </row>
    <row r="58" spans="2:17" s="18" customFormat="1" ht="13" x14ac:dyDescent="0.35">
      <c r="B58" s="13"/>
      <c r="C58" s="191">
        <v>54</v>
      </c>
      <c r="D58" s="41" t="s">
        <v>13</v>
      </c>
      <c r="E58" s="42"/>
      <c r="F58" s="68"/>
      <c r="G58" s="29" t="s">
        <v>16</v>
      </c>
      <c r="H58" s="29" t="s">
        <v>17</v>
      </c>
      <c r="I58" s="30">
        <v>30827</v>
      </c>
      <c r="J58" s="7">
        <f t="shared" ca="1" si="5"/>
        <v>45653.492770833334</v>
      </c>
      <c r="K58" s="8">
        <f t="shared" ca="1" si="4"/>
        <v>40.62052813926941</v>
      </c>
      <c r="L58" s="10" t="s">
        <v>21</v>
      </c>
      <c r="M58" s="29" t="s">
        <v>27</v>
      </c>
      <c r="N58" s="99"/>
      <c r="O58" s="29"/>
      <c r="P58" s="29">
        <v>1</v>
      </c>
      <c r="Q58" s="20"/>
    </row>
    <row r="59" spans="2:17" s="45" customFormat="1" ht="13" x14ac:dyDescent="0.35">
      <c r="B59" s="24"/>
      <c r="C59" s="191">
        <v>55</v>
      </c>
      <c r="D59" s="24" t="s">
        <v>186</v>
      </c>
      <c r="E59" s="25"/>
      <c r="F59" s="181"/>
      <c r="G59" s="20" t="s">
        <v>22</v>
      </c>
      <c r="H59" s="20" t="s">
        <v>17</v>
      </c>
      <c r="I59" s="26">
        <v>41310</v>
      </c>
      <c r="J59" s="27">
        <f t="shared" ca="1" si="5"/>
        <v>45653.492770833334</v>
      </c>
      <c r="K59" s="28">
        <f t="shared" ca="1" si="4"/>
        <v>11.89998019406393</v>
      </c>
      <c r="L59" s="11" t="s">
        <v>23</v>
      </c>
      <c r="M59" s="20" t="s">
        <v>27</v>
      </c>
      <c r="O59" s="20"/>
      <c r="P59" s="20"/>
      <c r="Q59" s="20">
        <v>1</v>
      </c>
    </row>
    <row r="60" spans="2:17" s="45" customFormat="1" ht="13" x14ac:dyDescent="0.35">
      <c r="B60" s="24"/>
      <c r="C60" s="191">
        <v>56</v>
      </c>
      <c r="D60" s="24" t="s">
        <v>186</v>
      </c>
      <c r="E60" s="25"/>
      <c r="F60" s="181"/>
      <c r="G60" s="20" t="s">
        <v>22</v>
      </c>
      <c r="H60" s="20" t="s">
        <v>17</v>
      </c>
      <c r="I60" s="26">
        <v>42677</v>
      </c>
      <c r="J60" s="27">
        <f t="shared" ca="1" si="5"/>
        <v>45653.492770833334</v>
      </c>
      <c r="K60" s="28">
        <f t="shared" ca="1" si="4"/>
        <v>8.1547747146118752</v>
      </c>
      <c r="L60" s="11" t="s">
        <v>23</v>
      </c>
      <c r="M60" s="20" t="s">
        <v>27</v>
      </c>
      <c r="O60" s="20"/>
      <c r="P60" s="20"/>
      <c r="Q60" s="20">
        <v>1</v>
      </c>
    </row>
    <row r="61" spans="2:17" s="18" customFormat="1" ht="13" x14ac:dyDescent="0.35">
      <c r="B61" s="13">
        <f>B57+1</f>
        <v>20</v>
      </c>
      <c r="C61" s="191">
        <v>57</v>
      </c>
      <c r="D61" s="13" t="s">
        <v>185</v>
      </c>
      <c r="E61" s="14" t="s">
        <v>15</v>
      </c>
      <c r="F61" s="68">
        <f>F57+1</f>
        <v>20</v>
      </c>
      <c r="G61" s="16" t="s">
        <v>22</v>
      </c>
      <c r="H61" s="16" t="s">
        <v>17</v>
      </c>
      <c r="I61" s="6">
        <v>31248</v>
      </c>
      <c r="J61" s="7">
        <f t="shared" ca="1" si="5"/>
        <v>45653.492770833334</v>
      </c>
      <c r="K61" s="8">
        <f t="shared" ca="1" si="4"/>
        <v>39.467103481735165</v>
      </c>
      <c r="L61" s="17" t="s">
        <v>18</v>
      </c>
      <c r="M61" s="16" t="s">
        <v>27</v>
      </c>
      <c r="O61" s="16">
        <v>1</v>
      </c>
      <c r="P61" s="19"/>
      <c r="Q61" s="20"/>
    </row>
    <row r="62" spans="2:17" s="18" customFormat="1" ht="13" x14ac:dyDescent="0.35">
      <c r="B62" s="13">
        <f>B61+1</f>
        <v>21</v>
      </c>
      <c r="C62" s="191">
        <v>58</v>
      </c>
      <c r="D62" s="13" t="s">
        <v>185</v>
      </c>
      <c r="E62" s="14" t="s">
        <v>15</v>
      </c>
      <c r="F62" s="68">
        <f>F61+1</f>
        <v>21</v>
      </c>
      <c r="G62" s="16" t="s">
        <v>16</v>
      </c>
      <c r="H62" s="16" t="s">
        <v>20</v>
      </c>
      <c r="I62" s="6">
        <v>31429</v>
      </c>
      <c r="J62" s="7">
        <f t="shared" ca="1" si="5"/>
        <v>45653.492770833334</v>
      </c>
      <c r="K62" s="8">
        <f t="shared" ca="1" si="4"/>
        <v>38.971213070776258</v>
      </c>
      <c r="L62" s="17" t="s">
        <v>18</v>
      </c>
      <c r="M62" s="16" t="s">
        <v>27</v>
      </c>
      <c r="O62" s="16">
        <v>1</v>
      </c>
      <c r="P62" s="19"/>
      <c r="Q62" s="20"/>
    </row>
    <row r="63" spans="2:17" s="18" customFormat="1" ht="13" x14ac:dyDescent="0.35">
      <c r="B63" s="13"/>
      <c r="C63" s="191">
        <v>59</v>
      </c>
      <c r="D63" s="41" t="s">
        <v>13</v>
      </c>
      <c r="E63" s="42"/>
      <c r="F63" s="68"/>
      <c r="G63" s="29" t="s">
        <v>16</v>
      </c>
      <c r="H63" s="29" t="s">
        <v>17</v>
      </c>
      <c r="I63" s="30">
        <v>32129</v>
      </c>
      <c r="J63" s="7">
        <f t="shared" ca="1" si="5"/>
        <v>45653.492770833334</v>
      </c>
      <c r="K63" s="8">
        <f t="shared" ref="K63:K79" ca="1" si="6">SUM(J63-I63)/365</f>
        <v>37.053404851598174</v>
      </c>
      <c r="L63" s="10" t="s">
        <v>21</v>
      </c>
      <c r="M63" s="29" t="s">
        <v>27</v>
      </c>
      <c r="N63" s="99"/>
      <c r="O63" s="29"/>
      <c r="P63" s="29">
        <v>1</v>
      </c>
      <c r="Q63" s="20"/>
    </row>
    <row r="64" spans="2:17" s="45" customFormat="1" ht="13" x14ac:dyDescent="0.35">
      <c r="B64" s="24"/>
      <c r="C64" s="191">
        <v>60</v>
      </c>
      <c r="D64" s="24" t="s">
        <v>186</v>
      </c>
      <c r="E64" s="25"/>
      <c r="F64" s="181"/>
      <c r="G64" s="20" t="s">
        <v>22</v>
      </c>
      <c r="H64" s="20" t="s">
        <v>20</v>
      </c>
      <c r="I64" s="26">
        <v>41478</v>
      </c>
      <c r="J64" s="27">
        <f t="shared" ca="1" si="5"/>
        <v>45653.492770833334</v>
      </c>
      <c r="K64" s="28">
        <f t="shared" ca="1" si="6"/>
        <v>11.43970622146119</v>
      </c>
      <c r="L64" s="11" t="s">
        <v>23</v>
      </c>
      <c r="M64" s="20" t="s">
        <v>27</v>
      </c>
      <c r="O64" s="20"/>
      <c r="P64" s="20"/>
      <c r="Q64" s="20">
        <v>1</v>
      </c>
    </row>
    <row r="65" spans="2:17" s="45" customFormat="1" ht="13" x14ac:dyDescent="0.35">
      <c r="B65" s="24"/>
      <c r="C65" s="191">
        <v>61</v>
      </c>
      <c r="D65" s="24" t="s">
        <v>186</v>
      </c>
      <c r="E65" s="25"/>
      <c r="F65" s="181"/>
      <c r="G65" s="20" t="s">
        <v>22</v>
      </c>
      <c r="H65" s="20" t="s">
        <v>17</v>
      </c>
      <c r="I65" s="26">
        <v>43165</v>
      </c>
      <c r="J65" s="27">
        <f t="shared" ca="1" si="5"/>
        <v>45653.492770833334</v>
      </c>
      <c r="K65" s="28">
        <f t="shared" ca="1" si="6"/>
        <v>6.8177884132420123</v>
      </c>
      <c r="L65" s="11" t="s">
        <v>23</v>
      </c>
      <c r="M65" s="20" t="s">
        <v>27</v>
      </c>
      <c r="O65" s="20"/>
      <c r="P65" s="20"/>
      <c r="Q65" s="20">
        <v>1</v>
      </c>
    </row>
    <row r="66" spans="2:17" s="18" customFormat="1" ht="13" x14ac:dyDescent="0.35">
      <c r="B66" s="13">
        <f>B62+1</f>
        <v>22</v>
      </c>
      <c r="C66" s="191">
        <v>62</v>
      </c>
      <c r="D66" s="13" t="s">
        <v>185</v>
      </c>
      <c r="E66" s="14" t="s">
        <v>15</v>
      </c>
      <c r="F66" s="68">
        <f>F62+1</f>
        <v>22</v>
      </c>
      <c r="G66" s="16" t="s">
        <v>16</v>
      </c>
      <c r="H66" s="16" t="s">
        <v>20</v>
      </c>
      <c r="I66" s="6">
        <v>31592</v>
      </c>
      <c r="J66" s="7">
        <f t="shared" ca="1" si="5"/>
        <v>45653.492770833334</v>
      </c>
      <c r="K66" s="8">
        <f t="shared" ca="1" si="6"/>
        <v>38.524637728310502</v>
      </c>
      <c r="L66" s="17" t="s">
        <v>18</v>
      </c>
      <c r="M66" s="16" t="s">
        <v>27</v>
      </c>
      <c r="O66" s="16">
        <v>1</v>
      </c>
      <c r="P66" s="19"/>
      <c r="Q66" s="20"/>
    </row>
    <row r="67" spans="2:17" s="18" customFormat="1" ht="13" x14ac:dyDescent="0.35">
      <c r="B67" s="13"/>
      <c r="C67" s="191">
        <v>63</v>
      </c>
      <c r="D67" s="41" t="s">
        <v>13</v>
      </c>
      <c r="E67" s="42"/>
      <c r="F67" s="68"/>
      <c r="G67" s="29" t="s">
        <v>16</v>
      </c>
      <c r="H67" s="29" t="s">
        <v>17</v>
      </c>
      <c r="I67" s="30">
        <v>31552</v>
      </c>
      <c r="J67" s="7">
        <f t="shared" ca="1" si="5"/>
        <v>45653.492770833334</v>
      </c>
      <c r="K67" s="8">
        <f t="shared" ca="1" si="6"/>
        <v>38.634226769406396</v>
      </c>
      <c r="L67" s="10" t="s">
        <v>21</v>
      </c>
      <c r="M67" s="29" t="s">
        <v>27</v>
      </c>
      <c r="N67" s="99"/>
      <c r="O67" s="29"/>
      <c r="P67" s="29">
        <v>1</v>
      </c>
      <c r="Q67" s="19"/>
    </row>
    <row r="68" spans="2:17" s="45" customFormat="1" ht="13" x14ac:dyDescent="0.35">
      <c r="B68" s="24"/>
      <c r="C68" s="191">
        <v>64</v>
      </c>
      <c r="D68" s="24" t="s">
        <v>186</v>
      </c>
      <c r="E68" s="25"/>
      <c r="F68" s="181"/>
      <c r="G68" s="20" t="s">
        <v>22</v>
      </c>
      <c r="H68" s="20" t="s">
        <v>17</v>
      </c>
      <c r="I68" s="26">
        <v>44961</v>
      </c>
      <c r="J68" s="27">
        <f t="shared" ca="1" si="5"/>
        <v>45653.492770833334</v>
      </c>
      <c r="K68" s="28">
        <f t="shared" ref="K68" ca="1" si="7">SUM(J68-I68)/365</f>
        <v>1.8972404680365325</v>
      </c>
      <c r="L68" s="11" t="s">
        <v>23</v>
      </c>
      <c r="M68" s="20" t="s">
        <v>27</v>
      </c>
      <c r="O68" s="20"/>
      <c r="P68" s="20"/>
      <c r="Q68" s="20">
        <v>1</v>
      </c>
    </row>
    <row r="69" spans="2:17" s="18" customFormat="1" ht="13" x14ac:dyDescent="0.35">
      <c r="B69" s="13">
        <f>B66+1</f>
        <v>23</v>
      </c>
      <c r="C69" s="191">
        <v>65</v>
      </c>
      <c r="D69" s="13" t="s">
        <v>185</v>
      </c>
      <c r="E69" s="14" t="s">
        <v>15</v>
      </c>
      <c r="F69" s="68">
        <f>F66+1</f>
        <v>23</v>
      </c>
      <c r="G69" s="16" t="s">
        <v>16</v>
      </c>
      <c r="H69" s="16" t="s">
        <v>20</v>
      </c>
      <c r="I69" s="6">
        <v>32047</v>
      </c>
      <c r="J69" s="7">
        <f t="shared" ca="1" si="5"/>
        <v>45653.492770833334</v>
      </c>
      <c r="K69" s="8">
        <f t="shared" ca="1" si="6"/>
        <v>37.278062385844748</v>
      </c>
      <c r="L69" s="17" t="s">
        <v>18</v>
      </c>
      <c r="M69" s="16" t="s">
        <v>27</v>
      </c>
      <c r="O69" s="16">
        <v>1</v>
      </c>
      <c r="P69" s="19"/>
      <c r="Q69" s="20"/>
    </row>
    <row r="70" spans="2:17" s="18" customFormat="1" ht="13" x14ac:dyDescent="0.35">
      <c r="B70" s="13"/>
      <c r="C70" s="191">
        <v>66</v>
      </c>
      <c r="D70" s="41" t="s">
        <v>13</v>
      </c>
      <c r="E70" s="42"/>
      <c r="F70" s="68"/>
      <c r="G70" s="29" t="s">
        <v>16</v>
      </c>
      <c r="H70" s="29" t="s">
        <v>17</v>
      </c>
      <c r="I70" s="30">
        <v>31902</v>
      </c>
      <c r="J70" s="7">
        <f t="shared" ca="1" si="5"/>
        <v>45653.492770833334</v>
      </c>
      <c r="K70" s="8">
        <f t="shared" ca="1" si="6"/>
        <v>37.675322659817354</v>
      </c>
      <c r="L70" s="10" t="s">
        <v>21</v>
      </c>
      <c r="M70" s="29" t="s">
        <v>27</v>
      </c>
      <c r="N70" s="99"/>
      <c r="O70" s="29"/>
      <c r="P70" s="29">
        <v>1</v>
      </c>
      <c r="Q70" s="20"/>
    </row>
    <row r="71" spans="2:17" s="18" customFormat="1" ht="13" x14ac:dyDescent="0.35">
      <c r="B71" s="13">
        <f>B69+1</f>
        <v>24</v>
      </c>
      <c r="C71" s="191">
        <v>67</v>
      </c>
      <c r="D71" s="13" t="s">
        <v>185</v>
      </c>
      <c r="E71" s="14" t="s">
        <v>15</v>
      </c>
      <c r="F71" s="68">
        <f>F69+1</f>
        <v>24</v>
      </c>
      <c r="G71" s="16" t="s">
        <v>22</v>
      </c>
      <c r="H71" s="16" t="s">
        <v>20</v>
      </c>
      <c r="I71" s="44">
        <v>32726</v>
      </c>
      <c r="J71" s="7">
        <f t="shared" ca="1" si="5"/>
        <v>45653.492770833334</v>
      </c>
      <c r="K71" s="8">
        <f t="shared" ca="1" si="6"/>
        <v>35.417788413242015</v>
      </c>
      <c r="L71" s="17" t="s">
        <v>18</v>
      </c>
      <c r="M71" s="16" t="s">
        <v>27</v>
      </c>
      <c r="O71" s="16">
        <v>1</v>
      </c>
      <c r="P71" s="19"/>
      <c r="Q71" s="20"/>
    </row>
    <row r="72" spans="2:17" s="18" customFormat="1" ht="13" x14ac:dyDescent="0.35">
      <c r="B72" s="13">
        <f>B71+1</f>
        <v>25</v>
      </c>
      <c r="C72" s="191">
        <v>68</v>
      </c>
      <c r="D72" s="13" t="s">
        <v>185</v>
      </c>
      <c r="E72" s="14" t="s">
        <v>15</v>
      </c>
      <c r="F72" s="68">
        <f>F71+1</f>
        <v>25</v>
      </c>
      <c r="G72" s="16" t="s">
        <v>22</v>
      </c>
      <c r="H72" s="16" t="s">
        <v>17</v>
      </c>
      <c r="I72" s="6">
        <v>31606</v>
      </c>
      <c r="J72" s="7">
        <f t="shared" ca="1" si="5"/>
        <v>45653.492770833334</v>
      </c>
      <c r="K72" s="8">
        <f t="shared" ca="1" si="6"/>
        <v>38.486281563926944</v>
      </c>
      <c r="L72" s="17" t="s">
        <v>18</v>
      </c>
      <c r="M72" s="16" t="s">
        <v>27</v>
      </c>
      <c r="O72" s="16">
        <v>1</v>
      </c>
      <c r="P72" s="19"/>
      <c r="Q72" s="20"/>
    </row>
    <row r="73" spans="2:17" s="18" customFormat="1" ht="13" x14ac:dyDescent="0.35">
      <c r="B73" s="13">
        <f>B72+1</f>
        <v>26</v>
      </c>
      <c r="C73" s="191">
        <v>69</v>
      </c>
      <c r="D73" s="13" t="s">
        <v>185</v>
      </c>
      <c r="E73" s="14" t="s">
        <v>15</v>
      </c>
      <c r="F73" s="68">
        <f>F72+1</f>
        <v>26</v>
      </c>
      <c r="G73" s="16" t="s">
        <v>22</v>
      </c>
      <c r="H73" s="16" t="s">
        <v>20</v>
      </c>
      <c r="I73" s="6">
        <v>32522</v>
      </c>
      <c r="J73" s="7">
        <f t="shared" ca="1" si="5"/>
        <v>45653.492770833334</v>
      </c>
      <c r="K73" s="8">
        <f t="shared" ca="1" si="6"/>
        <v>35.976692522831051</v>
      </c>
      <c r="L73" s="17" t="s">
        <v>18</v>
      </c>
      <c r="M73" s="16" t="s">
        <v>27</v>
      </c>
      <c r="O73" s="16">
        <v>1</v>
      </c>
      <c r="P73" s="19"/>
      <c r="Q73" s="20"/>
    </row>
    <row r="74" spans="2:17" s="18" customFormat="1" ht="15" customHeight="1" x14ac:dyDescent="0.35">
      <c r="B74" s="13">
        <f>B73+1</f>
        <v>27</v>
      </c>
      <c r="C74" s="191">
        <v>70</v>
      </c>
      <c r="D74" s="13" t="s">
        <v>185</v>
      </c>
      <c r="E74" s="14" t="s">
        <v>15</v>
      </c>
      <c r="F74" s="68">
        <f>F73+1</f>
        <v>27</v>
      </c>
      <c r="G74" s="16" t="s">
        <v>22</v>
      </c>
      <c r="H74" s="16" t="s">
        <v>20</v>
      </c>
      <c r="I74" s="6">
        <v>26960</v>
      </c>
      <c r="J74" s="7">
        <f t="shared" ca="1" si="5"/>
        <v>45653.492770833334</v>
      </c>
      <c r="K74" s="8">
        <f t="shared" ca="1" si="6"/>
        <v>51.215048687214612</v>
      </c>
      <c r="L74" s="17" t="s">
        <v>18</v>
      </c>
      <c r="M74" s="16" t="s">
        <v>27</v>
      </c>
      <c r="O74" s="16">
        <v>1</v>
      </c>
      <c r="P74" s="19"/>
      <c r="Q74" s="20"/>
    </row>
    <row r="75" spans="2:17" s="18" customFormat="1" ht="13" x14ac:dyDescent="0.35">
      <c r="B75" s="13">
        <f>B74+1</f>
        <v>28</v>
      </c>
      <c r="C75" s="191">
        <v>71</v>
      </c>
      <c r="D75" s="13" t="s">
        <v>185</v>
      </c>
      <c r="E75" s="14" t="s">
        <v>15</v>
      </c>
      <c r="F75" s="68">
        <f>F74+1</f>
        <v>28</v>
      </c>
      <c r="G75" s="16" t="s">
        <v>16</v>
      </c>
      <c r="H75" s="16" t="s">
        <v>20</v>
      </c>
      <c r="I75" s="6">
        <v>30646</v>
      </c>
      <c r="J75" s="7">
        <f t="shared" ca="1" si="5"/>
        <v>45653.492770833334</v>
      </c>
      <c r="K75" s="8">
        <f t="shared" ca="1" si="6"/>
        <v>41.11641855022831</v>
      </c>
      <c r="L75" s="17" t="s">
        <v>18</v>
      </c>
      <c r="M75" s="16" t="s">
        <v>27</v>
      </c>
      <c r="O75" s="16">
        <v>1</v>
      </c>
      <c r="P75" s="19"/>
      <c r="Q75" s="20"/>
    </row>
    <row r="76" spans="2:17" s="18" customFormat="1" ht="13" x14ac:dyDescent="0.35">
      <c r="B76" s="13"/>
      <c r="C76" s="191">
        <v>72</v>
      </c>
      <c r="D76" s="41" t="s">
        <v>13</v>
      </c>
      <c r="E76" s="42"/>
      <c r="F76" s="68"/>
      <c r="G76" s="29" t="s">
        <v>16</v>
      </c>
      <c r="H76" s="29" t="s">
        <v>17</v>
      </c>
      <c r="I76" s="30">
        <v>30771</v>
      </c>
      <c r="J76" s="7">
        <f t="shared" ca="1" si="5"/>
        <v>45653.492770833334</v>
      </c>
      <c r="K76" s="8">
        <f t="shared" ca="1" si="6"/>
        <v>40.773952796803655</v>
      </c>
      <c r="L76" s="10" t="s">
        <v>21</v>
      </c>
      <c r="M76" s="29" t="s">
        <v>27</v>
      </c>
      <c r="N76" s="99"/>
      <c r="O76" s="29"/>
      <c r="P76" s="29">
        <v>1</v>
      </c>
      <c r="Q76" s="20"/>
    </row>
    <row r="77" spans="2:17" s="45" customFormat="1" ht="13" x14ac:dyDescent="0.35">
      <c r="B77" s="24"/>
      <c r="C77" s="191">
        <v>73</v>
      </c>
      <c r="D77" s="24" t="s">
        <v>186</v>
      </c>
      <c r="E77" s="25"/>
      <c r="F77" s="181"/>
      <c r="G77" s="20" t="s">
        <v>22</v>
      </c>
      <c r="H77" s="20" t="s">
        <v>17</v>
      </c>
      <c r="I77" s="26">
        <v>41907</v>
      </c>
      <c r="J77" s="27">
        <f t="shared" ca="1" si="5"/>
        <v>45653.492770833334</v>
      </c>
      <c r="K77" s="28">
        <f t="shared" ca="1" si="6"/>
        <v>10.264363755707766</v>
      </c>
      <c r="L77" s="11" t="s">
        <v>23</v>
      </c>
      <c r="M77" s="20" t="s">
        <v>27</v>
      </c>
      <c r="O77" s="20"/>
      <c r="P77" s="20"/>
      <c r="Q77" s="47">
        <v>1</v>
      </c>
    </row>
    <row r="78" spans="2:17" s="45" customFormat="1" ht="13" x14ac:dyDescent="0.35">
      <c r="B78" s="24"/>
      <c r="C78" s="191">
        <v>74</v>
      </c>
      <c r="D78" s="24" t="s">
        <v>186</v>
      </c>
      <c r="E78" s="25"/>
      <c r="F78" s="181"/>
      <c r="G78" s="20" t="s">
        <v>22</v>
      </c>
      <c r="H78" s="20" t="s">
        <v>17</v>
      </c>
      <c r="I78" s="26">
        <v>42968</v>
      </c>
      <c r="J78" s="27">
        <f t="shared" ca="1" si="5"/>
        <v>45653.492770833334</v>
      </c>
      <c r="K78" s="28">
        <f t="shared" ca="1" si="6"/>
        <v>7.3575144406392718</v>
      </c>
      <c r="L78" s="11" t="s">
        <v>23</v>
      </c>
      <c r="M78" s="20" t="s">
        <v>27</v>
      </c>
      <c r="O78" s="20"/>
      <c r="P78" s="20"/>
      <c r="Q78" s="47">
        <v>1</v>
      </c>
    </row>
    <row r="79" spans="2:17" s="18" customFormat="1" ht="13" x14ac:dyDescent="0.35">
      <c r="B79" s="13">
        <f>B75+1</f>
        <v>29</v>
      </c>
      <c r="C79" s="191">
        <v>75</v>
      </c>
      <c r="D79" s="13" t="s">
        <v>185</v>
      </c>
      <c r="E79" s="14" t="s">
        <v>15</v>
      </c>
      <c r="F79" s="68">
        <f>F75+1</f>
        <v>29</v>
      </c>
      <c r="G79" s="16" t="s">
        <v>22</v>
      </c>
      <c r="H79" s="16" t="s">
        <v>20</v>
      </c>
      <c r="I79" s="6">
        <v>30517</v>
      </c>
      <c r="J79" s="7">
        <f t="shared" ref="J79:J91" ca="1" si="8">NOW()</f>
        <v>45653.492770833334</v>
      </c>
      <c r="K79" s="8">
        <f t="shared" ca="1" si="6"/>
        <v>41.469843207762558</v>
      </c>
      <c r="L79" s="17" t="s">
        <v>18</v>
      </c>
      <c r="M79" s="16" t="s">
        <v>27</v>
      </c>
      <c r="O79" s="16">
        <v>1</v>
      </c>
      <c r="P79" s="19"/>
      <c r="Q79" s="20"/>
    </row>
    <row r="80" spans="2:17" s="12" customFormat="1" ht="13" x14ac:dyDescent="0.35">
      <c r="B80" s="13">
        <f>B79+1</f>
        <v>30</v>
      </c>
      <c r="C80" s="191">
        <v>76</v>
      </c>
      <c r="D80" s="13" t="s">
        <v>185</v>
      </c>
      <c r="E80" s="14" t="s">
        <v>15</v>
      </c>
      <c r="F80" s="68">
        <f>F79+1</f>
        <v>30</v>
      </c>
      <c r="G80" s="16" t="s">
        <v>22</v>
      </c>
      <c r="H80" s="16" t="s">
        <v>20</v>
      </c>
      <c r="I80" s="6">
        <v>31017</v>
      </c>
      <c r="J80" s="7">
        <f t="shared" ca="1" si="8"/>
        <v>45653.492770833334</v>
      </c>
      <c r="K80" s="8">
        <f t="shared" ref="K80:K91" ca="1" si="9">SUM(J80-I80)/365</f>
        <v>40.099980194063932</v>
      </c>
      <c r="L80" s="17" t="s">
        <v>18</v>
      </c>
      <c r="M80" s="16" t="s">
        <v>27</v>
      </c>
      <c r="O80" s="48">
        <v>1</v>
      </c>
      <c r="P80" s="49"/>
      <c r="Q80" s="20"/>
    </row>
    <row r="81" spans="2:17" s="18" customFormat="1" ht="13" x14ac:dyDescent="0.35">
      <c r="B81" s="13">
        <f>B80+1</f>
        <v>31</v>
      </c>
      <c r="C81" s="191">
        <v>77</v>
      </c>
      <c r="D81" s="13" t="s">
        <v>185</v>
      </c>
      <c r="E81" s="14" t="s">
        <v>15</v>
      </c>
      <c r="F81" s="68">
        <f>F80+1</f>
        <v>31</v>
      </c>
      <c r="G81" s="54" t="s">
        <v>22</v>
      </c>
      <c r="H81" s="54" t="s">
        <v>20</v>
      </c>
      <c r="I81" s="55">
        <v>32337</v>
      </c>
      <c r="J81" s="7">
        <f t="shared" ca="1" si="8"/>
        <v>45653.492770833334</v>
      </c>
      <c r="K81" s="8">
        <f t="shared" ca="1" si="9"/>
        <v>36.483541837899544</v>
      </c>
      <c r="L81" s="56" t="s">
        <v>18</v>
      </c>
      <c r="M81" s="54" t="s">
        <v>27</v>
      </c>
      <c r="N81" s="12"/>
      <c r="O81" s="16">
        <v>1</v>
      </c>
      <c r="P81" s="19"/>
      <c r="Q81" s="20"/>
    </row>
    <row r="82" spans="2:17" s="18" customFormat="1" ht="13" x14ac:dyDescent="0.35">
      <c r="B82" s="13">
        <f>B81+1</f>
        <v>32</v>
      </c>
      <c r="C82" s="191">
        <v>78</v>
      </c>
      <c r="D82" s="13" t="s">
        <v>185</v>
      </c>
      <c r="E82" s="14" t="s">
        <v>15</v>
      </c>
      <c r="F82" s="68">
        <f>F81+1</f>
        <v>32</v>
      </c>
      <c r="G82" s="54" t="s">
        <v>16</v>
      </c>
      <c r="H82" s="54" t="s">
        <v>20</v>
      </c>
      <c r="I82" s="55">
        <v>32157</v>
      </c>
      <c r="J82" s="7">
        <f t="shared" ca="1" si="8"/>
        <v>45653.492770833334</v>
      </c>
      <c r="K82" s="8">
        <f t="shared" ca="1" si="9"/>
        <v>36.976692522831051</v>
      </c>
      <c r="L82" s="56" t="s">
        <v>18</v>
      </c>
      <c r="M82" s="54" t="s">
        <v>27</v>
      </c>
      <c r="N82" s="12"/>
      <c r="O82" s="16">
        <v>1</v>
      </c>
      <c r="P82" s="19"/>
      <c r="Q82" s="20"/>
    </row>
    <row r="83" spans="2:17" s="18" customFormat="1" ht="13" x14ac:dyDescent="0.35">
      <c r="B83" s="13"/>
      <c r="C83" s="191">
        <v>79</v>
      </c>
      <c r="D83" s="41" t="s">
        <v>13</v>
      </c>
      <c r="E83" s="42"/>
      <c r="F83" s="68"/>
      <c r="G83" s="29" t="s">
        <v>16</v>
      </c>
      <c r="H83" s="29" t="s">
        <v>17</v>
      </c>
      <c r="I83" s="30">
        <v>31798</v>
      </c>
      <c r="J83" s="7">
        <f t="shared" ca="1" si="8"/>
        <v>45653.492770833334</v>
      </c>
      <c r="K83" s="8">
        <f t="shared" ca="1" si="9"/>
        <v>37.960254166666672</v>
      </c>
      <c r="L83" s="10" t="s">
        <v>21</v>
      </c>
      <c r="M83" s="29" t="s">
        <v>27</v>
      </c>
      <c r="N83" s="99"/>
      <c r="O83" s="29"/>
      <c r="P83" s="29">
        <v>1</v>
      </c>
      <c r="Q83" s="20"/>
    </row>
    <row r="84" spans="2:17" s="18" customFormat="1" ht="13" x14ac:dyDescent="0.35">
      <c r="B84" s="13">
        <f>B82+1</f>
        <v>33</v>
      </c>
      <c r="C84" s="191">
        <v>80</v>
      </c>
      <c r="D84" s="13" t="s">
        <v>185</v>
      </c>
      <c r="E84" s="14" t="s">
        <v>15</v>
      </c>
      <c r="F84" s="68">
        <f>F82+1</f>
        <v>33</v>
      </c>
      <c r="G84" s="54" t="s">
        <v>22</v>
      </c>
      <c r="H84" s="54" t="s">
        <v>20</v>
      </c>
      <c r="I84" s="55">
        <v>32164</v>
      </c>
      <c r="J84" s="7">
        <f t="shared" ca="1" si="8"/>
        <v>45653.492770833334</v>
      </c>
      <c r="K84" s="8">
        <f t="shared" ca="1" si="9"/>
        <v>36.957514440639272</v>
      </c>
      <c r="L84" s="56" t="s">
        <v>18</v>
      </c>
      <c r="M84" s="54" t="s">
        <v>27</v>
      </c>
      <c r="N84" s="12"/>
      <c r="O84" s="16">
        <v>1</v>
      </c>
      <c r="P84" s="19"/>
      <c r="Q84" s="20"/>
    </row>
    <row r="85" spans="2:17" s="18" customFormat="1" ht="13" x14ac:dyDescent="0.35">
      <c r="B85" s="13">
        <f>B84+1</f>
        <v>34</v>
      </c>
      <c r="C85" s="191">
        <v>81</v>
      </c>
      <c r="D85" s="13" t="s">
        <v>185</v>
      </c>
      <c r="E85" s="14" t="s">
        <v>15</v>
      </c>
      <c r="F85" s="68">
        <f>F84+1</f>
        <v>34</v>
      </c>
      <c r="G85" s="54" t="s">
        <v>16</v>
      </c>
      <c r="H85" s="54" t="s">
        <v>20</v>
      </c>
      <c r="I85" s="55">
        <v>30218</v>
      </c>
      <c r="J85" s="7">
        <f t="shared" ca="1" si="8"/>
        <v>45653.492770833334</v>
      </c>
      <c r="K85" s="8">
        <f t="shared" ca="1" si="9"/>
        <v>42.289021289954341</v>
      </c>
      <c r="L85" s="56" t="s">
        <v>18</v>
      </c>
      <c r="M85" s="54" t="s">
        <v>27</v>
      </c>
      <c r="N85" s="12"/>
      <c r="O85" s="16">
        <v>1</v>
      </c>
      <c r="P85" s="19"/>
      <c r="Q85" s="20"/>
    </row>
    <row r="86" spans="2:17" s="18" customFormat="1" ht="13" x14ac:dyDescent="0.35">
      <c r="B86" s="13"/>
      <c r="C86" s="191">
        <v>82</v>
      </c>
      <c r="D86" s="41" t="s">
        <v>13</v>
      </c>
      <c r="E86" s="42"/>
      <c r="F86" s="68"/>
      <c r="G86" s="29" t="s">
        <v>16</v>
      </c>
      <c r="H86" s="29" t="s">
        <v>17</v>
      </c>
      <c r="I86" s="30">
        <v>27814</v>
      </c>
      <c r="J86" s="7">
        <f t="shared" ca="1" si="8"/>
        <v>45653.492770833334</v>
      </c>
      <c r="K86" s="8">
        <f t="shared" ca="1" si="9"/>
        <v>48.875322659817357</v>
      </c>
      <c r="L86" s="10" t="s">
        <v>21</v>
      </c>
      <c r="M86" s="29" t="s">
        <v>27</v>
      </c>
      <c r="N86" s="99"/>
      <c r="O86" s="29"/>
      <c r="P86" s="29">
        <v>1</v>
      </c>
      <c r="Q86" s="20"/>
    </row>
    <row r="87" spans="2:17" s="45" customFormat="1" ht="13" x14ac:dyDescent="0.35">
      <c r="B87" s="24"/>
      <c r="C87" s="191">
        <v>83</v>
      </c>
      <c r="D87" s="24" t="s">
        <v>186</v>
      </c>
      <c r="E87" s="25"/>
      <c r="F87" s="181"/>
      <c r="G87" s="20" t="s">
        <v>22</v>
      </c>
      <c r="H87" s="20" t="s">
        <v>17</v>
      </c>
      <c r="I87" s="26">
        <v>43509</v>
      </c>
      <c r="J87" s="27">
        <f t="shared" ca="1" si="8"/>
        <v>45653.492770833334</v>
      </c>
      <c r="K87" s="28">
        <f t="shared" ca="1" si="9"/>
        <v>5.8753226598173542</v>
      </c>
      <c r="L87" s="11" t="s">
        <v>23</v>
      </c>
      <c r="M87" s="20" t="s">
        <v>27</v>
      </c>
      <c r="N87" s="59"/>
      <c r="O87" s="20"/>
      <c r="P87" s="20"/>
      <c r="Q87" s="20">
        <v>1</v>
      </c>
    </row>
    <row r="88" spans="2:17" s="45" customFormat="1" ht="13" x14ac:dyDescent="0.35">
      <c r="B88" s="24"/>
      <c r="C88" s="191">
        <v>84</v>
      </c>
      <c r="D88" s="24" t="s">
        <v>186</v>
      </c>
      <c r="E88" s="25"/>
      <c r="F88" s="181"/>
      <c r="G88" s="20" t="s">
        <v>22</v>
      </c>
      <c r="H88" s="20" t="s">
        <v>17</v>
      </c>
      <c r="I88" s="26">
        <v>44284</v>
      </c>
      <c r="J88" s="27">
        <f t="shared" ca="1" si="8"/>
        <v>45653.492770833334</v>
      </c>
      <c r="K88" s="28">
        <f t="shared" ca="1" si="9"/>
        <v>3.7520349885844775</v>
      </c>
      <c r="L88" s="11" t="s">
        <v>23</v>
      </c>
      <c r="M88" s="20" t="s">
        <v>27</v>
      </c>
      <c r="N88" s="59"/>
      <c r="O88" s="20"/>
      <c r="P88" s="20"/>
      <c r="Q88" s="20">
        <v>1</v>
      </c>
    </row>
    <row r="89" spans="2:17" s="45" customFormat="1" ht="13" x14ac:dyDescent="0.35">
      <c r="B89" s="24"/>
      <c r="C89" s="191">
        <v>85</v>
      </c>
      <c r="D89" s="24" t="s">
        <v>186</v>
      </c>
      <c r="E89" s="25"/>
      <c r="F89" s="181"/>
      <c r="G89" s="20" t="s">
        <v>22</v>
      </c>
      <c r="H89" s="20" t="s">
        <v>17</v>
      </c>
      <c r="I89" s="26">
        <v>45113</v>
      </c>
      <c r="J89" s="27">
        <f t="shared" ca="1" si="8"/>
        <v>45653.492770833334</v>
      </c>
      <c r="K89" s="28">
        <f t="shared" ref="K89" ca="1" si="10">SUM(J89-I89)/365</f>
        <v>1.4808021118721488</v>
      </c>
      <c r="L89" s="11" t="s">
        <v>23</v>
      </c>
      <c r="M89" s="20" t="s">
        <v>27</v>
      </c>
      <c r="N89" s="59"/>
      <c r="O89" s="20"/>
      <c r="P89" s="20"/>
      <c r="Q89" s="20">
        <v>1</v>
      </c>
    </row>
    <row r="90" spans="2:17" s="18" customFormat="1" ht="13" x14ac:dyDescent="0.35">
      <c r="B90" s="13">
        <f>B85+1</f>
        <v>35</v>
      </c>
      <c r="C90" s="191">
        <v>86</v>
      </c>
      <c r="D90" s="13" t="s">
        <v>185</v>
      </c>
      <c r="E90" s="14" t="s">
        <v>15</v>
      </c>
      <c r="F90" s="68">
        <f>F85+1</f>
        <v>35</v>
      </c>
      <c r="G90" s="54" t="s">
        <v>16</v>
      </c>
      <c r="H90" s="54" t="s">
        <v>20</v>
      </c>
      <c r="I90" s="55">
        <v>33344</v>
      </c>
      <c r="J90" s="7">
        <f t="shared" ca="1" si="8"/>
        <v>45653.492770833334</v>
      </c>
      <c r="K90" s="8">
        <f t="shared" ca="1" si="9"/>
        <v>33.724637728310505</v>
      </c>
      <c r="L90" s="56" t="s">
        <v>18</v>
      </c>
      <c r="M90" s="54" t="s">
        <v>27</v>
      </c>
      <c r="N90" s="12"/>
      <c r="O90" s="16">
        <v>1</v>
      </c>
      <c r="P90" s="16"/>
      <c r="Q90" s="16"/>
    </row>
    <row r="91" spans="2:17" s="18" customFormat="1" ht="13" x14ac:dyDescent="0.35">
      <c r="B91" s="13"/>
      <c r="C91" s="191">
        <v>87</v>
      </c>
      <c r="D91" s="41" t="s">
        <v>13</v>
      </c>
      <c r="E91" s="42"/>
      <c r="F91" s="68"/>
      <c r="G91" s="29" t="s">
        <v>16</v>
      </c>
      <c r="H91" s="29" t="s">
        <v>17</v>
      </c>
      <c r="I91" s="30">
        <v>33127</v>
      </c>
      <c r="J91" s="7">
        <f t="shared" ca="1" si="8"/>
        <v>45653.492770833334</v>
      </c>
      <c r="K91" s="8">
        <f t="shared" ca="1" si="9"/>
        <v>34.319158276255713</v>
      </c>
      <c r="L91" s="10" t="s">
        <v>21</v>
      </c>
      <c r="M91" s="29" t="s">
        <v>27</v>
      </c>
      <c r="N91" s="99"/>
      <c r="O91" s="29"/>
      <c r="P91" s="29">
        <v>1</v>
      </c>
      <c r="Q91" s="20"/>
    </row>
    <row r="92" spans="2:17" s="45" customFormat="1" ht="13" x14ac:dyDescent="0.35">
      <c r="B92" s="24"/>
      <c r="C92" s="191">
        <v>88</v>
      </c>
      <c r="D92" s="24" t="s">
        <v>186</v>
      </c>
      <c r="E92" s="182"/>
      <c r="F92" s="181"/>
      <c r="G92" s="20" t="s">
        <v>22</v>
      </c>
      <c r="H92" s="20" t="s">
        <v>17</v>
      </c>
      <c r="I92" s="26">
        <v>42824</v>
      </c>
      <c r="J92" s="27">
        <f t="shared" ref="J92:J150" ca="1" si="11">NOW()</f>
        <v>45653.492770833334</v>
      </c>
      <c r="K92" s="28">
        <f t="shared" ref="K92" ca="1" si="12">SUM(J92-I92)/365</f>
        <v>7.7520349885844775</v>
      </c>
      <c r="L92" s="11" t="s">
        <v>23</v>
      </c>
      <c r="M92" s="20" t="s">
        <v>27</v>
      </c>
      <c r="N92" s="59"/>
      <c r="O92" s="20"/>
      <c r="P92" s="20"/>
      <c r="Q92" s="20">
        <v>1</v>
      </c>
    </row>
    <row r="93" spans="2:17" s="45" customFormat="1" ht="13" x14ac:dyDescent="0.35">
      <c r="B93" s="24"/>
      <c r="C93" s="191">
        <v>89</v>
      </c>
      <c r="D93" s="24" t="s">
        <v>186</v>
      </c>
      <c r="E93" s="182"/>
      <c r="F93" s="181"/>
      <c r="G93" s="20" t="s">
        <v>22</v>
      </c>
      <c r="H93" s="20" t="s">
        <v>17</v>
      </c>
      <c r="I93" s="26">
        <v>44621</v>
      </c>
      <c r="J93" s="27">
        <f t="shared" ca="1" si="11"/>
        <v>45653.492770833334</v>
      </c>
      <c r="K93" s="28">
        <f t="shared" ref="K93" ca="1" si="13">SUM(J93-I93)/365</f>
        <v>2.8287473173516009</v>
      </c>
      <c r="L93" s="11" t="s">
        <v>23</v>
      </c>
      <c r="M93" s="20" t="s">
        <v>27</v>
      </c>
      <c r="N93" s="59"/>
      <c r="O93" s="20"/>
      <c r="P93" s="20"/>
      <c r="Q93" s="20">
        <v>1</v>
      </c>
    </row>
    <row r="94" spans="2:17" s="18" customFormat="1" ht="13" x14ac:dyDescent="0.35">
      <c r="B94" s="13">
        <f>B90+1</f>
        <v>36</v>
      </c>
      <c r="C94" s="191">
        <v>90</v>
      </c>
      <c r="D94" s="13" t="s">
        <v>185</v>
      </c>
      <c r="E94" s="14" t="s">
        <v>15</v>
      </c>
      <c r="F94" s="68">
        <f>F90+1</f>
        <v>36</v>
      </c>
      <c r="G94" s="54" t="s">
        <v>16</v>
      </c>
      <c r="H94" s="54" t="s">
        <v>20</v>
      </c>
      <c r="I94" s="55">
        <v>29626</v>
      </c>
      <c r="J94" s="7">
        <f t="shared" ca="1" si="11"/>
        <v>45653.492770833334</v>
      </c>
      <c r="K94" s="8">
        <f t="shared" ref="K94:K150" ca="1" si="14">SUM(J94-I94)/365</f>
        <v>43.910939098173522</v>
      </c>
      <c r="L94" s="56" t="s">
        <v>18</v>
      </c>
      <c r="M94" s="54" t="s">
        <v>27</v>
      </c>
      <c r="N94" s="12"/>
      <c r="O94" s="16">
        <v>1</v>
      </c>
      <c r="P94" s="16"/>
      <c r="Q94" s="16"/>
    </row>
    <row r="95" spans="2:17" s="18" customFormat="1" ht="13" x14ac:dyDescent="0.35">
      <c r="B95" s="13"/>
      <c r="C95" s="191">
        <v>91</v>
      </c>
      <c r="D95" s="41" t="s">
        <v>13</v>
      </c>
      <c r="E95" s="156"/>
      <c r="F95" s="68"/>
      <c r="G95" s="29" t="s">
        <v>16</v>
      </c>
      <c r="H95" s="29" t="s">
        <v>17</v>
      </c>
      <c r="I95" s="30">
        <v>29891</v>
      </c>
      <c r="J95" s="7">
        <f t="shared" ca="1" si="11"/>
        <v>45653.492770833334</v>
      </c>
      <c r="K95" s="8">
        <f t="shared" ca="1" si="14"/>
        <v>43.184911700913247</v>
      </c>
      <c r="L95" s="10" t="s">
        <v>21</v>
      </c>
      <c r="M95" s="29" t="s">
        <v>27</v>
      </c>
      <c r="N95" s="99"/>
      <c r="O95" s="29"/>
      <c r="P95" s="29">
        <v>1</v>
      </c>
      <c r="Q95" s="29"/>
    </row>
    <row r="96" spans="2:17" s="45" customFormat="1" ht="13" x14ac:dyDescent="0.35">
      <c r="B96" s="24"/>
      <c r="C96" s="191">
        <v>92</v>
      </c>
      <c r="D96" s="24" t="s">
        <v>186</v>
      </c>
      <c r="E96" s="182"/>
      <c r="F96" s="181"/>
      <c r="G96" s="20" t="s">
        <v>22</v>
      </c>
      <c r="H96" s="20" t="s">
        <v>20</v>
      </c>
      <c r="I96" s="26">
        <v>39657</v>
      </c>
      <c r="J96" s="27">
        <f t="shared" ca="1" si="11"/>
        <v>45653.492770833334</v>
      </c>
      <c r="K96" s="28">
        <f t="shared" ca="1" si="14"/>
        <v>16.428747317351601</v>
      </c>
      <c r="L96" s="11" t="s">
        <v>23</v>
      </c>
      <c r="M96" s="20" t="s">
        <v>27</v>
      </c>
      <c r="N96" s="59"/>
      <c r="O96" s="20"/>
      <c r="P96" s="20"/>
      <c r="Q96" s="20">
        <v>1</v>
      </c>
    </row>
    <row r="97" spans="2:17" s="45" customFormat="1" ht="13" x14ac:dyDescent="0.35">
      <c r="B97" s="24"/>
      <c r="C97" s="191">
        <v>93</v>
      </c>
      <c r="D97" s="24" t="s">
        <v>186</v>
      </c>
      <c r="E97" s="182"/>
      <c r="F97" s="181"/>
      <c r="G97" s="20" t="s">
        <v>22</v>
      </c>
      <c r="H97" s="20" t="s">
        <v>17</v>
      </c>
      <c r="I97" s="26">
        <v>40065</v>
      </c>
      <c r="J97" s="27">
        <f t="shared" ca="1" si="11"/>
        <v>45653.492770833334</v>
      </c>
      <c r="K97" s="28">
        <f t="shared" ca="1" si="14"/>
        <v>15.310939098173519</v>
      </c>
      <c r="L97" s="11" t="s">
        <v>23</v>
      </c>
      <c r="M97" s="20" t="s">
        <v>27</v>
      </c>
      <c r="N97" s="59"/>
      <c r="O97" s="20"/>
      <c r="P97" s="20"/>
      <c r="Q97" s="20">
        <v>1</v>
      </c>
    </row>
    <row r="98" spans="2:17" s="18" customFormat="1" ht="13" x14ac:dyDescent="0.35">
      <c r="B98" s="13">
        <f>B94+1</f>
        <v>37</v>
      </c>
      <c r="C98" s="191">
        <v>94</v>
      </c>
      <c r="D98" s="13" t="s">
        <v>185</v>
      </c>
      <c r="E98" s="14" t="s">
        <v>15</v>
      </c>
      <c r="F98" s="68">
        <f>F94+1</f>
        <v>37</v>
      </c>
      <c r="G98" s="54" t="s">
        <v>16</v>
      </c>
      <c r="H98" s="54" t="s">
        <v>20</v>
      </c>
      <c r="I98" s="55">
        <v>26430</v>
      </c>
      <c r="J98" s="7">
        <f t="shared" ca="1" si="11"/>
        <v>45653.492770833334</v>
      </c>
      <c r="K98" s="8">
        <f t="shared" ca="1" si="14"/>
        <v>52.667103481735161</v>
      </c>
      <c r="L98" s="56" t="s">
        <v>18</v>
      </c>
      <c r="M98" s="54" t="s">
        <v>27</v>
      </c>
      <c r="N98" s="12"/>
      <c r="O98" s="16">
        <v>1</v>
      </c>
      <c r="P98" s="16"/>
      <c r="Q98" s="16"/>
    </row>
    <row r="99" spans="2:17" s="18" customFormat="1" ht="13" x14ac:dyDescent="0.35">
      <c r="B99" s="13"/>
      <c r="C99" s="191">
        <v>95</v>
      </c>
      <c r="D99" s="41" t="s">
        <v>13</v>
      </c>
      <c r="E99" s="156"/>
      <c r="F99" s="68"/>
      <c r="G99" s="29" t="s">
        <v>16</v>
      </c>
      <c r="H99" s="29" t="s">
        <v>17</v>
      </c>
      <c r="I99" s="30">
        <v>25592</v>
      </c>
      <c r="J99" s="7">
        <f t="shared" ca="1" si="11"/>
        <v>45653.492770833334</v>
      </c>
      <c r="K99" s="8">
        <f t="shared" ca="1" si="14"/>
        <v>54.962993892694065</v>
      </c>
      <c r="L99" s="10" t="s">
        <v>21</v>
      </c>
      <c r="M99" s="29" t="s">
        <v>27</v>
      </c>
      <c r="N99" s="99"/>
      <c r="O99" s="29"/>
      <c r="P99" s="29">
        <v>1</v>
      </c>
      <c r="Q99" s="29"/>
    </row>
    <row r="100" spans="2:17" s="18" customFormat="1" ht="13" x14ac:dyDescent="0.35">
      <c r="B100" s="13">
        <f>B98+1</f>
        <v>38</v>
      </c>
      <c r="C100" s="191">
        <v>96</v>
      </c>
      <c r="D100" s="13" t="s">
        <v>185</v>
      </c>
      <c r="E100" s="62" t="s">
        <v>15</v>
      </c>
      <c r="F100" s="68">
        <f>F98+1</f>
        <v>38</v>
      </c>
      <c r="G100" s="54" t="s">
        <v>16</v>
      </c>
      <c r="H100" s="54" t="s">
        <v>17</v>
      </c>
      <c r="I100" s="55">
        <v>29999</v>
      </c>
      <c r="J100" s="7">
        <f t="shared" ca="1" si="11"/>
        <v>45653.492770833334</v>
      </c>
      <c r="K100" s="8">
        <f t="shared" ca="1" si="14"/>
        <v>42.889021289954343</v>
      </c>
      <c r="L100" s="56" t="s">
        <v>18</v>
      </c>
      <c r="M100" s="54" t="s">
        <v>27</v>
      </c>
      <c r="N100" s="12"/>
      <c r="O100" s="16">
        <v>1</v>
      </c>
      <c r="P100" s="16"/>
      <c r="Q100" s="16"/>
    </row>
    <row r="101" spans="2:17" s="18" customFormat="1" ht="13" x14ac:dyDescent="0.35">
      <c r="B101" s="13"/>
      <c r="C101" s="191">
        <v>97</v>
      </c>
      <c r="D101" s="41" t="s">
        <v>13</v>
      </c>
      <c r="E101" s="63"/>
      <c r="F101" s="68"/>
      <c r="G101" s="29" t="s">
        <v>16</v>
      </c>
      <c r="H101" s="29" t="s">
        <v>20</v>
      </c>
      <c r="I101" s="30">
        <v>31245</v>
      </c>
      <c r="J101" s="7">
        <f t="shared" ca="1" si="11"/>
        <v>45653.492770833334</v>
      </c>
      <c r="K101" s="8">
        <f t="shared" ca="1" si="14"/>
        <v>39.475322659817351</v>
      </c>
      <c r="L101" s="10" t="s">
        <v>21</v>
      </c>
      <c r="M101" s="29" t="s">
        <v>27</v>
      </c>
      <c r="N101" s="99"/>
      <c r="O101" s="29"/>
      <c r="P101" s="29">
        <v>1</v>
      </c>
      <c r="Q101" s="29"/>
    </row>
    <row r="102" spans="2:17" s="45" customFormat="1" ht="13" x14ac:dyDescent="0.35">
      <c r="B102" s="24"/>
      <c r="C102" s="191">
        <v>98</v>
      </c>
      <c r="D102" s="24" t="s">
        <v>186</v>
      </c>
      <c r="E102" s="64"/>
      <c r="F102" s="181"/>
      <c r="G102" s="51" t="s">
        <v>22</v>
      </c>
      <c r="H102" s="51" t="s">
        <v>20</v>
      </c>
      <c r="I102" s="52">
        <v>42026</v>
      </c>
      <c r="J102" s="27">
        <f t="shared" ca="1" si="11"/>
        <v>45653.492770833334</v>
      </c>
      <c r="K102" s="28">
        <f t="shared" ca="1" si="14"/>
        <v>9.9383363584474917</v>
      </c>
      <c r="L102" s="11" t="s">
        <v>23</v>
      </c>
      <c r="M102" s="51" t="s">
        <v>27</v>
      </c>
      <c r="N102" s="59"/>
      <c r="O102" s="20"/>
      <c r="P102" s="20"/>
      <c r="Q102" s="20">
        <v>1</v>
      </c>
    </row>
    <row r="103" spans="2:17" s="18" customFormat="1" ht="13" x14ac:dyDescent="0.35">
      <c r="B103" s="13">
        <f>B100+1</f>
        <v>39</v>
      </c>
      <c r="C103" s="191">
        <v>99</v>
      </c>
      <c r="D103" s="13" t="s">
        <v>185</v>
      </c>
      <c r="E103" s="62" t="s">
        <v>15</v>
      </c>
      <c r="F103" s="68">
        <f>F100+1</f>
        <v>39</v>
      </c>
      <c r="G103" s="54" t="s">
        <v>16</v>
      </c>
      <c r="H103" s="54" t="s">
        <v>17</v>
      </c>
      <c r="I103" s="55">
        <v>32183</v>
      </c>
      <c r="J103" s="7">
        <f t="shared" ca="1" si="11"/>
        <v>45653.492770833334</v>
      </c>
      <c r="K103" s="8">
        <f t="shared" ca="1" si="14"/>
        <v>36.905459646118722</v>
      </c>
      <c r="L103" s="56" t="s">
        <v>18</v>
      </c>
      <c r="M103" s="54" t="s">
        <v>27</v>
      </c>
      <c r="N103" s="12"/>
      <c r="O103" s="16">
        <v>1</v>
      </c>
      <c r="P103" s="16"/>
      <c r="Q103" s="16"/>
    </row>
    <row r="104" spans="2:17" s="18" customFormat="1" ht="13" x14ac:dyDescent="0.35">
      <c r="B104" s="13"/>
      <c r="C104" s="191">
        <v>100</v>
      </c>
      <c r="D104" s="41" t="s">
        <v>13</v>
      </c>
      <c r="E104" s="63"/>
      <c r="F104" s="68"/>
      <c r="G104" s="29" t="s">
        <v>16</v>
      </c>
      <c r="H104" s="29" t="s">
        <v>20</v>
      </c>
      <c r="I104" s="30">
        <v>34806</v>
      </c>
      <c r="J104" s="7">
        <f t="shared" ca="1" si="11"/>
        <v>45653.492770833334</v>
      </c>
      <c r="K104" s="8">
        <f t="shared" ref="K104" ca="1" si="15">SUM(J104-I104)/365</f>
        <v>29.719158276255712</v>
      </c>
      <c r="L104" s="10" t="s">
        <v>21</v>
      </c>
      <c r="M104" s="29" t="s">
        <v>27</v>
      </c>
      <c r="N104" s="99"/>
      <c r="O104" s="29"/>
      <c r="P104" s="29">
        <v>1</v>
      </c>
      <c r="Q104" s="29"/>
    </row>
    <row r="105" spans="2:17" s="18" customFormat="1" ht="13" x14ac:dyDescent="0.35">
      <c r="B105" s="13">
        <f>B103+1</f>
        <v>40</v>
      </c>
      <c r="C105" s="191">
        <v>101</v>
      </c>
      <c r="D105" s="13" t="s">
        <v>185</v>
      </c>
      <c r="E105" s="65" t="s">
        <v>15</v>
      </c>
      <c r="F105" s="68">
        <f>F103+1</f>
        <v>40</v>
      </c>
      <c r="G105" s="16" t="s">
        <v>16</v>
      </c>
      <c r="H105" s="16" t="s">
        <v>17</v>
      </c>
      <c r="I105" s="6">
        <v>33150</v>
      </c>
      <c r="J105" s="7">
        <f t="shared" ca="1" si="11"/>
        <v>45653.492770833334</v>
      </c>
      <c r="K105" s="8">
        <f t="shared" ca="1" si="14"/>
        <v>34.256144577625577</v>
      </c>
      <c r="L105" s="17" t="s">
        <v>18</v>
      </c>
      <c r="M105" s="16" t="s">
        <v>27</v>
      </c>
      <c r="N105" s="12"/>
      <c r="O105" s="16">
        <v>1</v>
      </c>
      <c r="P105" s="13"/>
      <c r="Q105" s="16"/>
    </row>
    <row r="106" spans="2:17" s="18" customFormat="1" ht="13" x14ac:dyDescent="0.35">
      <c r="B106" s="13"/>
      <c r="C106" s="191">
        <v>102</v>
      </c>
      <c r="D106" s="41" t="s">
        <v>13</v>
      </c>
      <c r="E106" s="63"/>
      <c r="F106" s="68"/>
      <c r="G106" s="29" t="s">
        <v>16</v>
      </c>
      <c r="H106" s="29" t="s">
        <v>20</v>
      </c>
      <c r="I106" s="30">
        <v>33650</v>
      </c>
      <c r="J106" s="7">
        <f t="shared" ca="1" si="11"/>
        <v>45653.492770833334</v>
      </c>
      <c r="K106" s="8">
        <f t="shared" ca="1" si="14"/>
        <v>32.886281563926943</v>
      </c>
      <c r="L106" s="10" t="s">
        <v>21</v>
      </c>
      <c r="M106" s="29" t="s">
        <v>27</v>
      </c>
      <c r="N106" s="99"/>
      <c r="O106" s="29"/>
      <c r="P106" s="29">
        <v>1</v>
      </c>
      <c r="Q106" s="16"/>
    </row>
    <row r="107" spans="2:17" s="45" customFormat="1" ht="13" x14ac:dyDescent="0.35">
      <c r="B107" s="24"/>
      <c r="C107" s="191">
        <v>103</v>
      </c>
      <c r="D107" s="24" t="s">
        <v>186</v>
      </c>
      <c r="E107" s="182"/>
      <c r="F107" s="181"/>
      <c r="G107" s="20" t="s">
        <v>22</v>
      </c>
      <c r="H107" s="20" t="s">
        <v>20</v>
      </c>
      <c r="I107" s="26">
        <v>43004</v>
      </c>
      <c r="J107" s="27">
        <f t="shared" ca="1" si="11"/>
        <v>45653.492770833334</v>
      </c>
      <c r="K107" s="28">
        <f t="shared" ca="1" si="14"/>
        <v>7.2588843036529704</v>
      </c>
      <c r="L107" s="11" t="s">
        <v>23</v>
      </c>
      <c r="M107" s="20" t="s">
        <v>27</v>
      </c>
      <c r="N107" s="59"/>
      <c r="O107" s="20"/>
      <c r="P107" s="20"/>
      <c r="Q107" s="20">
        <v>1</v>
      </c>
    </row>
    <row r="108" spans="2:17" s="45" customFormat="1" ht="13" x14ac:dyDescent="0.35">
      <c r="B108" s="24"/>
      <c r="C108" s="191">
        <v>104</v>
      </c>
      <c r="D108" s="24" t="s">
        <v>186</v>
      </c>
      <c r="E108" s="182"/>
      <c r="F108" s="181"/>
      <c r="G108" s="20" t="s">
        <v>22</v>
      </c>
      <c r="H108" s="20" t="s">
        <v>20</v>
      </c>
      <c r="I108" s="26">
        <v>44665</v>
      </c>
      <c r="J108" s="27">
        <f t="shared" ca="1" si="11"/>
        <v>45653.492770833334</v>
      </c>
      <c r="K108" s="28">
        <f t="shared" ref="K108" ca="1" si="16">SUM(J108-I108)/365</f>
        <v>2.7081993721461215</v>
      </c>
      <c r="L108" s="11" t="s">
        <v>23</v>
      </c>
      <c r="M108" s="20" t="s">
        <v>27</v>
      </c>
      <c r="N108" s="59"/>
      <c r="O108" s="20"/>
      <c r="P108" s="20"/>
      <c r="Q108" s="20">
        <v>1</v>
      </c>
    </row>
    <row r="109" spans="2:17" s="45" customFormat="1" ht="13" x14ac:dyDescent="0.35">
      <c r="B109" s="24"/>
      <c r="C109" s="191">
        <v>105</v>
      </c>
      <c r="D109" s="24" t="s">
        <v>186</v>
      </c>
      <c r="E109" s="182"/>
      <c r="F109" s="181"/>
      <c r="G109" s="20" t="s">
        <v>22</v>
      </c>
      <c r="H109" s="20" t="s">
        <v>20</v>
      </c>
      <c r="I109" s="26">
        <v>45307</v>
      </c>
      <c r="J109" s="27">
        <f t="shared" ca="1" si="11"/>
        <v>45653.492770833334</v>
      </c>
      <c r="K109" s="28">
        <f t="shared" ref="K109" ca="1" si="17">SUM(J109-I109)/365</f>
        <v>0.94929526255708041</v>
      </c>
      <c r="L109" s="11" t="s">
        <v>23</v>
      </c>
      <c r="M109" s="20" t="s">
        <v>27</v>
      </c>
      <c r="N109" s="59"/>
      <c r="O109" s="20"/>
      <c r="P109" s="20"/>
      <c r="Q109" s="20">
        <v>1</v>
      </c>
    </row>
    <row r="110" spans="2:17" s="18" customFormat="1" ht="13" x14ac:dyDescent="0.35">
      <c r="B110" s="13">
        <f>B105+1</f>
        <v>41</v>
      </c>
      <c r="C110" s="191">
        <v>106</v>
      </c>
      <c r="D110" s="13" t="s">
        <v>185</v>
      </c>
      <c r="E110" s="65" t="s">
        <v>15</v>
      </c>
      <c r="F110" s="68">
        <f>F105+1</f>
        <v>41</v>
      </c>
      <c r="G110" s="16" t="s">
        <v>22</v>
      </c>
      <c r="H110" s="16" t="s">
        <v>20</v>
      </c>
      <c r="I110" s="6">
        <v>31966</v>
      </c>
      <c r="J110" s="7">
        <f t="shared" ca="1" si="11"/>
        <v>45653.492770833334</v>
      </c>
      <c r="K110" s="8">
        <f t="shared" ca="1" si="14"/>
        <v>37.49998019406393</v>
      </c>
      <c r="L110" s="17" t="s">
        <v>18</v>
      </c>
      <c r="M110" s="16" t="s">
        <v>27</v>
      </c>
      <c r="N110" s="12"/>
      <c r="O110" s="16">
        <v>1</v>
      </c>
      <c r="P110" s="13"/>
      <c r="Q110" s="16"/>
    </row>
    <row r="111" spans="2:17" s="18" customFormat="1" ht="13" x14ac:dyDescent="0.35">
      <c r="B111" s="13">
        <f>B110+1</f>
        <v>42</v>
      </c>
      <c r="C111" s="191">
        <v>107</v>
      </c>
      <c r="D111" s="13" t="s">
        <v>185</v>
      </c>
      <c r="E111" s="65" t="s">
        <v>15</v>
      </c>
      <c r="F111" s="68">
        <f>F110+1</f>
        <v>42</v>
      </c>
      <c r="G111" s="16" t="s">
        <v>16</v>
      </c>
      <c r="H111" s="16" t="s">
        <v>20</v>
      </c>
      <c r="I111" s="6">
        <v>33104</v>
      </c>
      <c r="J111" s="7">
        <f t="shared" ca="1" si="11"/>
        <v>45653.492770833334</v>
      </c>
      <c r="K111" s="8">
        <f t="shared" ca="1" si="14"/>
        <v>34.38217197488585</v>
      </c>
      <c r="L111" s="17" t="s">
        <v>18</v>
      </c>
      <c r="M111" s="16" t="s">
        <v>27</v>
      </c>
      <c r="N111" s="12"/>
      <c r="O111" s="16">
        <v>1</v>
      </c>
      <c r="P111" s="13"/>
      <c r="Q111" s="16"/>
    </row>
    <row r="112" spans="2:17" s="18" customFormat="1" ht="13" x14ac:dyDescent="0.35">
      <c r="B112" s="13"/>
      <c r="C112" s="191">
        <v>108</v>
      </c>
      <c r="D112" s="41" t="s">
        <v>13</v>
      </c>
      <c r="E112" s="63"/>
      <c r="F112" s="68"/>
      <c r="G112" s="29" t="s">
        <v>16</v>
      </c>
      <c r="H112" s="29" t="s">
        <v>17</v>
      </c>
      <c r="I112" s="30">
        <v>32257</v>
      </c>
      <c r="J112" s="7">
        <f t="shared" ca="1" si="11"/>
        <v>45653.492770833334</v>
      </c>
      <c r="K112" s="8">
        <f t="shared" ref="K112" ca="1" si="18">SUM(J112-I112)/365</f>
        <v>36.702719920091326</v>
      </c>
      <c r="L112" s="10" t="s">
        <v>21</v>
      </c>
      <c r="M112" s="29" t="s">
        <v>27</v>
      </c>
      <c r="N112" s="99"/>
      <c r="O112" s="29"/>
      <c r="P112" s="29">
        <v>1</v>
      </c>
      <c r="Q112" s="16"/>
    </row>
    <row r="113" spans="2:18" s="18" customFormat="1" ht="13" x14ac:dyDescent="0.35">
      <c r="B113" s="13">
        <f>B111+1</f>
        <v>43</v>
      </c>
      <c r="C113" s="191">
        <v>109</v>
      </c>
      <c r="D113" s="13" t="s">
        <v>185</v>
      </c>
      <c r="E113" s="65" t="s">
        <v>15</v>
      </c>
      <c r="F113" s="68">
        <f>F111+1</f>
        <v>43</v>
      </c>
      <c r="G113" s="16" t="s">
        <v>16</v>
      </c>
      <c r="H113" s="16" t="s">
        <v>20</v>
      </c>
      <c r="I113" s="6">
        <v>29344</v>
      </c>
      <c r="J113" s="7">
        <f t="shared" ca="1" si="11"/>
        <v>45653.492770833334</v>
      </c>
      <c r="K113" s="8">
        <f t="shared" ca="1" si="14"/>
        <v>44.683541837899547</v>
      </c>
      <c r="L113" s="17" t="s">
        <v>18</v>
      </c>
      <c r="M113" s="16" t="s">
        <v>27</v>
      </c>
      <c r="N113" s="12"/>
      <c r="O113" s="16">
        <v>1</v>
      </c>
      <c r="P113" s="13"/>
      <c r="Q113" s="16"/>
    </row>
    <row r="114" spans="2:18" s="18" customFormat="1" ht="13" x14ac:dyDescent="0.35">
      <c r="B114" s="13"/>
      <c r="C114" s="191">
        <v>110</v>
      </c>
      <c r="D114" s="41" t="s">
        <v>13</v>
      </c>
      <c r="E114" s="63"/>
      <c r="F114" s="68"/>
      <c r="G114" s="29" t="s">
        <v>16</v>
      </c>
      <c r="H114" s="29" t="s">
        <v>17</v>
      </c>
      <c r="I114" s="30">
        <v>29446</v>
      </c>
      <c r="J114" s="7">
        <f t="shared" ca="1" si="11"/>
        <v>45653.492770833334</v>
      </c>
      <c r="K114" s="8">
        <f t="shared" ca="1" si="14"/>
        <v>44.404089783105029</v>
      </c>
      <c r="L114" s="10" t="s">
        <v>21</v>
      </c>
      <c r="M114" s="29" t="s">
        <v>27</v>
      </c>
      <c r="N114" s="99"/>
      <c r="O114" s="29"/>
      <c r="P114" s="29">
        <v>1</v>
      </c>
      <c r="Q114" s="16"/>
    </row>
    <row r="115" spans="2:18" s="45" customFormat="1" ht="13" x14ac:dyDescent="0.35">
      <c r="B115" s="24"/>
      <c r="C115" s="191">
        <v>111</v>
      </c>
      <c r="D115" s="24" t="s">
        <v>186</v>
      </c>
      <c r="E115" s="182"/>
      <c r="F115" s="181"/>
      <c r="G115" s="20" t="s">
        <v>22</v>
      </c>
      <c r="H115" s="20" t="s">
        <v>17</v>
      </c>
      <c r="I115" s="26">
        <v>40733</v>
      </c>
      <c r="J115" s="27">
        <f t="shared" ca="1" si="11"/>
        <v>45653.492770833334</v>
      </c>
      <c r="K115" s="28">
        <f t="shared" ca="1" si="14"/>
        <v>13.480802111872149</v>
      </c>
      <c r="L115" s="11" t="s">
        <v>23</v>
      </c>
      <c r="M115" s="20" t="s">
        <v>27</v>
      </c>
      <c r="N115" s="59"/>
      <c r="O115" s="20"/>
      <c r="P115" s="20"/>
      <c r="Q115" s="20">
        <v>1</v>
      </c>
    </row>
    <row r="116" spans="2:18" s="45" customFormat="1" ht="13" x14ac:dyDescent="0.35">
      <c r="B116" s="24"/>
      <c r="C116" s="191">
        <v>112</v>
      </c>
      <c r="D116" s="24" t="s">
        <v>186</v>
      </c>
      <c r="E116" s="182"/>
      <c r="F116" s="181"/>
      <c r="G116" s="20" t="s">
        <v>22</v>
      </c>
      <c r="H116" s="20" t="s">
        <v>17</v>
      </c>
      <c r="I116" s="26">
        <v>41203</v>
      </c>
      <c r="J116" s="27">
        <f t="shared" ca="1" si="11"/>
        <v>45653.492770833334</v>
      </c>
      <c r="K116" s="28">
        <f t="shared" ca="1" si="14"/>
        <v>12.193130878995436</v>
      </c>
      <c r="L116" s="11" t="s">
        <v>23</v>
      </c>
      <c r="M116" s="20" t="s">
        <v>27</v>
      </c>
      <c r="N116" s="59"/>
      <c r="O116" s="20"/>
      <c r="P116" s="20"/>
      <c r="Q116" s="20">
        <v>1</v>
      </c>
    </row>
    <row r="117" spans="2:18" s="18" customFormat="1" ht="13" x14ac:dyDescent="0.35">
      <c r="B117" s="13">
        <f>B113+1</f>
        <v>44</v>
      </c>
      <c r="C117" s="191">
        <v>113</v>
      </c>
      <c r="D117" s="13" t="s">
        <v>185</v>
      </c>
      <c r="E117" s="65" t="s">
        <v>15</v>
      </c>
      <c r="F117" s="68">
        <f>F113+1</f>
        <v>44</v>
      </c>
      <c r="G117" s="16" t="s">
        <v>16</v>
      </c>
      <c r="H117" s="16" t="s">
        <v>20</v>
      </c>
      <c r="I117" s="6">
        <v>32756</v>
      </c>
      <c r="J117" s="7">
        <f t="shared" ca="1" si="11"/>
        <v>45653.492770833334</v>
      </c>
      <c r="K117" s="8">
        <f t="shared" ca="1" si="14"/>
        <v>35.335596632420092</v>
      </c>
      <c r="L117" s="17" t="s">
        <v>18</v>
      </c>
      <c r="M117" s="16" t="s">
        <v>27</v>
      </c>
      <c r="N117" s="12"/>
      <c r="O117" s="16">
        <v>1</v>
      </c>
      <c r="P117" s="13"/>
      <c r="Q117" s="16"/>
    </row>
    <row r="118" spans="2:18" s="18" customFormat="1" ht="13" x14ac:dyDescent="0.35">
      <c r="B118" s="13"/>
      <c r="C118" s="191">
        <v>114</v>
      </c>
      <c r="D118" s="41" t="s">
        <v>13</v>
      </c>
      <c r="E118" s="154"/>
      <c r="F118" s="68"/>
      <c r="G118" s="29" t="s">
        <v>16</v>
      </c>
      <c r="H118" s="29" t="s">
        <v>17</v>
      </c>
      <c r="I118" s="30">
        <v>33100</v>
      </c>
      <c r="J118" s="7">
        <f t="shared" ca="1" si="11"/>
        <v>45653.492770833334</v>
      </c>
      <c r="K118" s="8">
        <f t="shared" ca="1" si="14"/>
        <v>34.393130878995436</v>
      </c>
      <c r="L118" s="10" t="s">
        <v>21</v>
      </c>
      <c r="M118" s="29" t="s">
        <v>27</v>
      </c>
      <c r="N118" s="99"/>
      <c r="O118" s="29"/>
      <c r="P118" s="29">
        <v>1</v>
      </c>
      <c r="Q118" s="20"/>
    </row>
    <row r="119" spans="2:18" s="45" customFormat="1" ht="13" x14ac:dyDescent="0.35">
      <c r="B119" s="24"/>
      <c r="C119" s="191">
        <v>115</v>
      </c>
      <c r="D119" s="24" t="s">
        <v>186</v>
      </c>
      <c r="E119" s="182"/>
      <c r="F119" s="181"/>
      <c r="G119" s="20" t="s">
        <v>22</v>
      </c>
      <c r="H119" s="20" t="s">
        <v>20</v>
      </c>
      <c r="I119" s="26">
        <v>44448</v>
      </c>
      <c r="J119" s="27">
        <f t="shared" ca="1" si="11"/>
        <v>45653.492770833334</v>
      </c>
      <c r="K119" s="28">
        <f t="shared" ca="1" si="14"/>
        <v>3.3027199200913269</v>
      </c>
      <c r="L119" s="11" t="s">
        <v>23</v>
      </c>
      <c r="M119" s="20" t="s">
        <v>27</v>
      </c>
      <c r="N119" s="59"/>
      <c r="O119" s="20"/>
      <c r="P119" s="20"/>
      <c r="Q119" s="20">
        <v>1</v>
      </c>
    </row>
    <row r="120" spans="2:18" s="12" customFormat="1" ht="13" x14ac:dyDescent="0.35">
      <c r="B120" s="13">
        <f>B117+1</f>
        <v>45</v>
      </c>
      <c r="C120" s="191">
        <v>116</v>
      </c>
      <c r="D120" s="13" t="s">
        <v>185</v>
      </c>
      <c r="E120" s="65" t="s">
        <v>15</v>
      </c>
      <c r="F120" s="68">
        <f>F117+1</f>
        <v>45</v>
      </c>
      <c r="G120" s="16" t="s">
        <v>22</v>
      </c>
      <c r="H120" s="67" t="s">
        <v>20</v>
      </c>
      <c r="I120" s="6">
        <v>30875</v>
      </c>
      <c r="J120" s="7">
        <f t="shared" ca="1" si="11"/>
        <v>45653.492770833334</v>
      </c>
      <c r="K120" s="8">
        <f t="shared" ca="1" si="14"/>
        <v>40.489021289954344</v>
      </c>
      <c r="L120" s="17" t="s">
        <v>18</v>
      </c>
      <c r="M120" s="16" t="s">
        <v>27</v>
      </c>
      <c r="O120" s="48">
        <v>1</v>
      </c>
      <c r="P120" s="49"/>
      <c r="Q120" s="20"/>
      <c r="R120" s="18"/>
    </row>
    <row r="121" spans="2:18" s="18" customFormat="1" ht="13" x14ac:dyDescent="0.35">
      <c r="B121" s="13">
        <f>B120+1</f>
        <v>46</v>
      </c>
      <c r="C121" s="191">
        <v>117</v>
      </c>
      <c r="D121" s="13" t="s">
        <v>185</v>
      </c>
      <c r="E121" s="65" t="s">
        <v>15</v>
      </c>
      <c r="F121" s="68">
        <f>F120+1</f>
        <v>46</v>
      </c>
      <c r="G121" s="16" t="s">
        <v>16</v>
      </c>
      <c r="H121" s="16" t="s">
        <v>20</v>
      </c>
      <c r="I121" s="6">
        <v>33629</v>
      </c>
      <c r="J121" s="7">
        <f t="shared" ca="1" si="11"/>
        <v>45653.492770833334</v>
      </c>
      <c r="K121" s="8">
        <f t="shared" ca="1" si="14"/>
        <v>32.943815810502286</v>
      </c>
      <c r="L121" s="17" t="s">
        <v>18</v>
      </c>
      <c r="M121" s="16" t="s">
        <v>27</v>
      </c>
      <c r="O121" s="16">
        <v>1</v>
      </c>
      <c r="P121" s="19"/>
      <c r="Q121" s="20"/>
    </row>
    <row r="122" spans="2:18" s="18" customFormat="1" ht="13" x14ac:dyDescent="0.35">
      <c r="B122" s="13"/>
      <c r="C122" s="191">
        <v>118</v>
      </c>
      <c r="D122" s="41" t="s">
        <v>13</v>
      </c>
      <c r="E122" s="154"/>
      <c r="F122" s="68"/>
      <c r="G122" s="29" t="s">
        <v>16</v>
      </c>
      <c r="H122" s="29" t="s">
        <v>17</v>
      </c>
      <c r="I122" s="30">
        <v>34528</v>
      </c>
      <c r="J122" s="7">
        <f t="shared" ca="1" si="11"/>
        <v>45653.492770833334</v>
      </c>
      <c r="K122" s="8">
        <f t="shared" ca="1" si="14"/>
        <v>30.480802111872148</v>
      </c>
      <c r="L122" s="10" t="s">
        <v>21</v>
      </c>
      <c r="M122" s="29" t="s">
        <v>27</v>
      </c>
      <c r="N122" s="99"/>
      <c r="O122" s="29"/>
      <c r="P122" s="29">
        <v>1</v>
      </c>
      <c r="Q122" s="20"/>
    </row>
    <row r="123" spans="2:18" s="45" customFormat="1" ht="13" x14ac:dyDescent="0.35">
      <c r="B123" s="24"/>
      <c r="C123" s="191">
        <v>119</v>
      </c>
      <c r="D123" s="24" t="s">
        <v>186</v>
      </c>
      <c r="E123" s="153"/>
      <c r="F123" s="181"/>
      <c r="G123" s="20" t="s">
        <v>22</v>
      </c>
      <c r="H123" s="20" t="s">
        <v>17</v>
      </c>
      <c r="I123" s="26">
        <v>44547</v>
      </c>
      <c r="J123" s="27">
        <f t="shared" ca="1" si="11"/>
        <v>45653.492770833334</v>
      </c>
      <c r="K123" s="28">
        <f t="shared" ref="K123" ca="1" si="19">SUM(J123-I123)/365</f>
        <v>3.0314870433789984</v>
      </c>
      <c r="L123" s="11" t="s">
        <v>23</v>
      </c>
      <c r="M123" s="20" t="s">
        <v>27</v>
      </c>
      <c r="O123" s="20"/>
      <c r="P123" s="20"/>
      <c r="Q123" s="20">
        <v>1</v>
      </c>
    </row>
    <row r="124" spans="2:18" s="18" customFormat="1" ht="13" x14ac:dyDescent="0.35">
      <c r="B124" s="13">
        <f>B121+1</f>
        <v>47</v>
      </c>
      <c r="C124" s="191">
        <v>120</v>
      </c>
      <c r="D124" s="13" t="s">
        <v>185</v>
      </c>
      <c r="E124" s="65" t="s">
        <v>15</v>
      </c>
      <c r="F124" s="68">
        <f>F121+1</f>
        <v>47</v>
      </c>
      <c r="G124" s="16" t="s">
        <v>16</v>
      </c>
      <c r="H124" s="16" t="s">
        <v>17</v>
      </c>
      <c r="I124" s="6">
        <v>31953</v>
      </c>
      <c r="J124" s="7">
        <f t="shared" ca="1" si="11"/>
        <v>45653.492770833334</v>
      </c>
      <c r="K124" s="8">
        <f t="shared" ca="1" si="14"/>
        <v>37.535596632420095</v>
      </c>
      <c r="L124" s="17" t="s">
        <v>18</v>
      </c>
      <c r="M124" s="16" t="s">
        <v>27</v>
      </c>
      <c r="O124" s="16">
        <v>1</v>
      </c>
      <c r="P124" s="19"/>
      <c r="Q124" s="20"/>
    </row>
    <row r="125" spans="2:18" s="18" customFormat="1" ht="13" x14ac:dyDescent="0.35">
      <c r="B125" s="13"/>
      <c r="C125" s="191">
        <v>121</v>
      </c>
      <c r="D125" s="41" t="s">
        <v>13</v>
      </c>
      <c r="E125" s="63"/>
      <c r="F125" s="68"/>
      <c r="G125" s="29" t="s">
        <v>16</v>
      </c>
      <c r="H125" s="29" t="s">
        <v>20</v>
      </c>
      <c r="I125" s="30">
        <v>33569</v>
      </c>
      <c r="J125" s="7">
        <f t="shared" ca="1" si="11"/>
        <v>45653.492770833334</v>
      </c>
      <c r="K125" s="8">
        <f t="shared" ca="1" si="14"/>
        <v>33.108199372146125</v>
      </c>
      <c r="L125" s="10" t="s">
        <v>21</v>
      </c>
      <c r="M125" s="29" t="s">
        <v>27</v>
      </c>
      <c r="N125" s="99"/>
      <c r="O125" s="29"/>
      <c r="P125" s="29">
        <v>1</v>
      </c>
      <c r="Q125" s="16"/>
    </row>
    <row r="126" spans="2:18" s="45" customFormat="1" ht="13" x14ac:dyDescent="0.35">
      <c r="B126" s="24"/>
      <c r="C126" s="191">
        <v>122</v>
      </c>
      <c r="D126" s="24" t="s">
        <v>186</v>
      </c>
      <c r="E126" s="153"/>
      <c r="F126" s="181"/>
      <c r="G126" s="20" t="s">
        <v>22</v>
      </c>
      <c r="H126" s="20" t="s">
        <v>17</v>
      </c>
      <c r="I126" s="26">
        <v>44030</v>
      </c>
      <c r="J126" s="27">
        <f t="shared" ca="1" si="11"/>
        <v>45653.492770833334</v>
      </c>
      <c r="K126" s="28">
        <f t="shared" ca="1" si="14"/>
        <v>4.4479253995433821</v>
      </c>
      <c r="L126" s="11" t="s">
        <v>23</v>
      </c>
      <c r="M126" s="20" t="s">
        <v>27</v>
      </c>
      <c r="O126" s="20"/>
      <c r="P126" s="20"/>
      <c r="Q126" s="20">
        <v>1</v>
      </c>
    </row>
    <row r="127" spans="2:18" s="18" customFormat="1" ht="13" x14ac:dyDescent="0.35">
      <c r="B127" s="13">
        <f>B124+1</f>
        <v>48</v>
      </c>
      <c r="C127" s="191">
        <v>123</v>
      </c>
      <c r="D127" s="13" t="s">
        <v>185</v>
      </c>
      <c r="E127" s="65" t="s">
        <v>15</v>
      </c>
      <c r="F127" s="68">
        <f>F124+1</f>
        <v>48</v>
      </c>
      <c r="G127" s="16" t="s">
        <v>22</v>
      </c>
      <c r="H127" s="16" t="s">
        <v>20</v>
      </c>
      <c r="I127" s="6">
        <v>32719</v>
      </c>
      <c r="J127" s="7">
        <f t="shared" ca="1" si="11"/>
        <v>45653.492770833334</v>
      </c>
      <c r="K127" s="8">
        <f t="shared" ca="1" si="14"/>
        <v>35.436966495433794</v>
      </c>
      <c r="L127" s="17" t="s">
        <v>18</v>
      </c>
      <c r="M127" s="16" t="s">
        <v>27</v>
      </c>
      <c r="O127" s="16">
        <v>1</v>
      </c>
      <c r="P127" s="19"/>
      <c r="Q127" s="20"/>
    </row>
    <row r="128" spans="2:18" s="18" customFormat="1" ht="13" x14ac:dyDescent="0.35">
      <c r="B128" s="13">
        <f>B127+1</f>
        <v>49</v>
      </c>
      <c r="C128" s="191">
        <v>124</v>
      </c>
      <c r="D128" s="13" t="s">
        <v>185</v>
      </c>
      <c r="E128" s="65" t="s">
        <v>15</v>
      </c>
      <c r="F128" s="68">
        <f>F127+1</f>
        <v>49</v>
      </c>
      <c r="G128" s="16" t="s">
        <v>16</v>
      </c>
      <c r="H128" s="16" t="s">
        <v>20</v>
      </c>
      <c r="I128" s="6">
        <v>33991</v>
      </c>
      <c r="J128" s="7">
        <f t="shared" ca="1" si="11"/>
        <v>45653.492770833334</v>
      </c>
      <c r="K128" s="8">
        <f t="shared" ca="1" si="14"/>
        <v>31.952034988584479</v>
      </c>
      <c r="L128" s="17" t="s">
        <v>18</v>
      </c>
      <c r="M128" s="16" t="s">
        <v>27</v>
      </c>
      <c r="O128" s="16">
        <v>1</v>
      </c>
      <c r="P128" s="19"/>
      <c r="Q128" s="20"/>
    </row>
    <row r="129" spans="2:18" s="18" customFormat="1" ht="13" x14ac:dyDescent="0.35">
      <c r="B129" s="13"/>
      <c r="C129" s="191">
        <v>125</v>
      </c>
      <c r="D129" s="41" t="s">
        <v>13</v>
      </c>
      <c r="E129" s="154"/>
      <c r="F129" s="68"/>
      <c r="G129" s="29" t="s">
        <v>16</v>
      </c>
      <c r="H129" s="29" t="s">
        <v>17</v>
      </c>
      <c r="I129" s="30">
        <v>32134</v>
      </c>
      <c r="J129" s="7">
        <f t="shared" ca="1" si="11"/>
        <v>45653.492770833334</v>
      </c>
      <c r="K129" s="8">
        <f t="shared" ca="1" si="14"/>
        <v>37.039706221461188</v>
      </c>
      <c r="L129" s="10" t="s">
        <v>21</v>
      </c>
      <c r="M129" s="29" t="s">
        <v>27</v>
      </c>
      <c r="N129" s="99"/>
      <c r="O129" s="29"/>
      <c r="P129" s="29">
        <v>1</v>
      </c>
      <c r="Q129" s="20"/>
    </row>
    <row r="130" spans="2:18" s="45" customFormat="1" ht="13" x14ac:dyDescent="0.35">
      <c r="B130" s="24"/>
      <c r="C130" s="191">
        <v>126</v>
      </c>
      <c r="D130" s="24" t="s">
        <v>186</v>
      </c>
      <c r="E130" s="153"/>
      <c r="F130" s="181"/>
      <c r="G130" s="20" t="s">
        <v>22</v>
      </c>
      <c r="H130" s="20" t="s">
        <v>20</v>
      </c>
      <c r="I130" s="26">
        <v>44489</v>
      </c>
      <c r="J130" s="27">
        <f t="shared" ca="1" si="11"/>
        <v>45653.492770833334</v>
      </c>
      <c r="K130" s="28">
        <f t="shared" ref="K130" ca="1" si="20">SUM(J130-I130)/365</f>
        <v>3.1903911529680395</v>
      </c>
      <c r="L130" s="11" t="s">
        <v>23</v>
      </c>
      <c r="M130" s="20" t="s">
        <v>27</v>
      </c>
      <c r="O130" s="20"/>
      <c r="P130" s="20"/>
      <c r="Q130" s="20">
        <v>1</v>
      </c>
    </row>
    <row r="131" spans="2:18" s="18" customFormat="1" ht="13" x14ac:dyDescent="0.35">
      <c r="B131" s="13">
        <f>B128+1</f>
        <v>50</v>
      </c>
      <c r="C131" s="191">
        <v>127</v>
      </c>
      <c r="D131" s="69" t="s">
        <v>185</v>
      </c>
      <c r="E131" s="65" t="s">
        <v>15</v>
      </c>
      <c r="F131" s="68">
        <f>F128+1</f>
        <v>50</v>
      </c>
      <c r="G131" s="16" t="s">
        <v>16</v>
      </c>
      <c r="H131" s="16" t="s">
        <v>17</v>
      </c>
      <c r="I131" s="6">
        <v>29661</v>
      </c>
      <c r="J131" s="7">
        <f t="shared" ca="1" si="11"/>
        <v>45653.492770833334</v>
      </c>
      <c r="K131" s="8">
        <f t="shared" ca="1" si="14"/>
        <v>43.815048687214613</v>
      </c>
      <c r="L131" s="17" t="s">
        <v>18</v>
      </c>
      <c r="M131" s="16" t="s">
        <v>27</v>
      </c>
      <c r="O131" s="16">
        <v>1</v>
      </c>
      <c r="P131" s="19"/>
      <c r="Q131" s="20"/>
    </row>
    <row r="132" spans="2:18" s="18" customFormat="1" ht="13" x14ac:dyDescent="0.35">
      <c r="B132" s="13"/>
      <c r="C132" s="191">
        <v>128</v>
      </c>
      <c r="D132" s="41" t="s">
        <v>13</v>
      </c>
      <c r="E132" s="154"/>
      <c r="F132" s="68"/>
      <c r="G132" s="29" t="s">
        <v>16</v>
      </c>
      <c r="H132" s="29" t="s">
        <v>20</v>
      </c>
      <c r="I132" s="30">
        <v>32965</v>
      </c>
      <c r="J132" s="7">
        <f t="shared" ca="1" si="11"/>
        <v>45653.492770833334</v>
      </c>
      <c r="K132" s="8">
        <f t="shared" ca="1" si="14"/>
        <v>34.76299389269407</v>
      </c>
      <c r="L132" s="10" t="s">
        <v>21</v>
      </c>
      <c r="M132" s="29" t="s">
        <v>27</v>
      </c>
      <c r="N132" s="99"/>
      <c r="O132" s="29"/>
      <c r="P132" s="29">
        <v>1</v>
      </c>
      <c r="Q132" s="20"/>
    </row>
    <row r="133" spans="2:18" s="45" customFormat="1" ht="13" x14ac:dyDescent="0.35">
      <c r="B133" s="24"/>
      <c r="C133" s="191">
        <v>129</v>
      </c>
      <c r="D133" s="24" t="s">
        <v>186</v>
      </c>
      <c r="E133" s="153"/>
      <c r="F133" s="181"/>
      <c r="G133" s="20" t="s">
        <v>22</v>
      </c>
      <c r="H133" s="20" t="s">
        <v>20</v>
      </c>
      <c r="I133" s="26">
        <v>41926</v>
      </c>
      <c r="J133" s="27">
        <f t="shared" ca="1" si="11"/>
        <v>45653.492770833334</v>
      </c>
      <c r="K133" s="28">
        <f t="shared" ca="1" si="14"/>
        <v>10.212308961187217</v>
      </c>
      <c r="L133" s="11" t="s">
        <v>23</v>
      </c>
      <c r="M133" s="20" t="s">
        <v>27</v>
      </c>
      <c r="O133" s="20"/>
      <c r="P133" s="20"/>
      <c r="Q133" s="20">
        <v>1</v>
      </c>
    </row>
    <row r="134" spans="2:18" s="45" customFormat="1" ht="13" x14ac:dyDescent="0.35">
      <c r="B134" s="24"/>
      <c r="C134" s="191">
        <v>130</v>
      </c>
      <c r="D134" s="24" t="s">
        <v>186</v>
      </c>
      <c r="E134" s="153"/>
      <c r="F134" s="181"/>
      <c r="G134" s="20" t="s">
        <v>22</v>
      </c>
      <c r="H134" s="20" t="s">
        <v>17</v>
      </c>
      <c r="I134" s="26">
        <v>42444</v>
      </c>
      <c r="J134" s="27">
        <f t="shared" ca="1" si="11"/>
        <v>45653.492770833334</v>
      </c>
      <c r="K134" s="28">
        <f t="shared" ca="1" si="14"/>
        <v>8.7931308789954361</v>
      </c>
      <c r="L134" s="11" t="s">
        <v>23</v>
      </c>
      <c r="M134" s="20" t="s">
        <v>27</v>
      </c>
      <c r="O134" s="20"/>
      <c r="P134" s="20"/>
      <c r="Q134" s="20">
        <v>1</v>
      </c>
    </row>
    <row r="135" spans="2:18" s="45" customFormat="1" ht="13" x14ac:dyDescent="0.35">
      <c r="B135" s="24"/>
      <c r="C135" s="191">
        <v>131</v>
      </c>
      <c r="D135" s="24" t="s">
        <v>186</v>
      </c>
      <c r="E135" s="153"/>
      <c r="F135" s="181"/>
      <c r="G135" s="20" t="s">
        <v>22</v>
      </c>
      <c r="H135" s="20" t="s">
        <v>20</v>
      </c>
      <c r="I135" s="26">
        <v>43359</v>
      </c>
      <c r="J135" s="27">
        <f t="shared" ca="1" si="11"/>
        <v>45653.492770833334</v>
      </c>
      <c r="K135" s="28">
        <f t="shared" ca="1" si="14"/>
        <v>6.2862815639269432</v>
      </c>
      <c r="L135" s="11" t="s">
        <v>23</v>
      </c>
      <c r="M135" s="20" t="s">
        <v>27</v>
      </c>
      <c r="O135" s="20"/>
      <c r="P135" s="20"/>
      <c r="Q135" s="20">
        <v>1</v>
      </c>
    </row>
    <row r="136" spans="2:18" s="18" customFormat="1" ht="13" x14ac:dyDescent="0.35">
      <c r="B136" s="13">
        <f>B131+1</f>
        <v>51</v>
      </c>
      <c r="C136" s="191">
        <v>132</v>
      </c>
      <c r="D136" s="13" t="s">
        <v>185</v>
      </c>
      <c r="E136" s="65" t="s">
        <v>15</v>
      </c>
      <c r="F136" s="68">
        <f>F131+1</f>
        <v>51</v>
      </c>
      <c r="G136" s="16" t="s">
        <v>22</v>
      </c>
      <c r="H136" s="16" t="s">
        <v>20</v>
      </c>
      <c r="I136" s="6">
        <v>33601</v>
      </c>
      <c r="J136" s="7">
        <f t="shared" ca="1" si="11"/>
        <v>45653.492770833334</v>
      </c>
      <c r="K136" s="8">
        <f t="shared" ca="1" si="14"/>
        <v>33.020528139269409</v>
      </c>
      <c r="L136" s="17" t="s">
        <v>18</v>
      </c>
      <c r="M136" s="16" t="s">
        <v>27</v>
      </c>
      <c r="O136" s="16">
        <v>1</v>
      </c>
      <c r="P136" s="19"/>
      <c r="Q136" s="20"/>
      <c r="R136" s="18" t="s">
        <v>182</v>
      </c>
    </row>
    <row r="137" spans="2:18" s="18" customFormat="1" ht="13" x14ac:dyDescent="0.35">
      <c r="B137" s="13">
        <f>B136+1</f>
        <v>52</v>
      </c>
      <c r="C137" s="191">
        <v>133</v>
      </c>
      <c r="D137" s="13" t="s">
        <v>185</v>
      </c>
      <c r="E137" s="65" t="s">
        <v>15</v>
      </c>
      <c r="F137" s="68">
        <f>F136+1</f>
        <v>52</v>
      </c>
      <c r="G137" s="16" t="s">
        <v>22</v>
      </c>
      <c r="H137" s="16" t="s">
        <v>20</v>
      </c>
      <c r="I137" s="6">
        <v>34125</v>
      </c>
      <c r="J137" s="7">
        <f t="shared" ca="1" si="11"/>
        <v>45653.492770833334</v>
      </c>
      <c r="K137" s="8">
        <f t="shared" ca="1" si="14"/>
        <v>31.584911700913246</v>
      </c>
      <c r="L137" s="17" t="s">
        <v>18</v>
      </c>
      <c r="M137" s="16" t="s">
        <v>27</v>
      </c>
      <c r="O137" s="16">
        <v>1</v>
      </c>
      <c r="P137" s="19"/>
      <c r="Q137" s="20"/>
      <c r="R137" s="18" t="s">
        <v>41</v>
      </c>
    </row>
    <row r="138" spans="2:18" s="18" customFormat="1" ht="13" x14ac:dyDescent="0.35">
      <c r="B138" s="13">
        <f>B137+1</f>
        <v>53</v>
      </c>
      <c r="C138" s="191">
        <v>134</v>
      </c>
      <c r="D138" s="13" t="s">
        <v>185</v>
      </c>
      <c r="E138" s="65" t="s">
        <v>15</v>
      </c>
      <c r="F138" s="68">
        <f>F137+1</f>
        <v>53</v>
      </c>
      <c r="G138" s="16" t="s">
        <v>16</v>
      </c>
      <c r="H138" s="16" t="s">
        <v>20</v>
      </c>
      <c r="I138" s="6">
        <v>33166</v>
      </c>
      <c r="J138" s="7">
        <f t="shared" ca="1" si="11"/>
        <v>45653.492770833334</v>
      </c>
      <c r="K138" s="8">
        <f t="shared" ca="1" si="14"/>
        <v>34.212308961187219</v>
      </c>
      <c r="L138" s="17" t="s">
        <v>18</v>
      </c>
      <c r="M138" s="16" t="s">
        <v>27</v>
      </c>
      <c r="O138" s="16">
        <v>1</v>
      </c>
      <c r="P138" s="19"/>
      <c r="Q138" s="20"/>
      <c r="R138" s="18" t="s">
        <v>42</v>
      </c>
    </row>
    <row r="139" spans="2:18" s="18" customFormat="1" ht="13" x14ac:dyDescent="0.35">
      <c r="B139" s="13"/>
      <c r="C139" s="191">
        <v>135</v>
      </c>
      <c r="D139" s="41" t="s">
        <v>13</v>
      </c>
      <c r="E139" s="154"/>
      <c r="F139" s="68"/>
      <c r="G139" s="29" t="s">
        <v>16</v>
      </c>
      <c r="H139" s="29" t="s">
        <v>17</v>
      </c>
      <c r="I139" s="30">
        <v>32928</v>
      </c>
      <c r="J139" s="7">
        <f t="shared" ca="1" si="11"/>
        <v>45653.492770833334</v>
      </c>
      <c r="K139" s="8">
        <f t="shared" ref="K139:K140" ca="1" si="21">SUM(J139-I139)/365</f>
        <v>34.864363755707764</v>
      </c>
      <c r="L139" s="10" t="s">
        <v>21</v>
      </c>
      <c r="M139" s="29" t="s">
        <v>27</v>
      </c>
      <c r="N139" s="99"/>
      <c r="O139" s="29"/>
      <c r="P139" s="29">
        <v>1</v>
      </c>
      <c r="Q139" s="20"/>
    </row>
    <row r="140" spans="2:18" s="45" customFormat="1" ht="13" x14ac:dyDescent="0.35">
      <c r="B140" s="24"/>
      <c r="C140" s="191">
        <v>136</v>
      </c>
      <c r="D140" s="24" t="s">
        <v>186</v>
      </c>
      <c r="E140" s="153"/>
      <c r="F140" s="181"/>
      <c r="G140" s="20" t="s">
        <v>22</v>
      </c>
      <c r="H140" s="20" t="s">
        <v>20</v>
      </c>
      <c r="I140" s="26">
        <v>44853</v>
      </c>
      <c r="J140" s="27">
        <f t="shared" ca="1" si="11"/>
        <v>45653.492770833334</v>
      </c>
      <c r="K140" s="28">
        <f t="shared" ca="1" si="21"/>
        <v>2.1931308789954365</v>
      </c>
      <c r="L140" s="11" t="s">
        <v>23</v>
      </c>
      <c r="M140" s="20" t="s">
        <v>27</v>
      </c>
      <c r="O140" s="20"/>
      <c r="P140" s="20"/>
      <c r="Q140" s="20">
        <v>1</v>
      </c>
    </row>
    <row r="141" spans="2:18" s="18" customFormat="1" ht="13" x14ac:dyDescent="0.35">
      <c r="B141" s="13">
        <f>B138+1</f>
        <v>54</v>
      </c>
      <c r="C141" s="191">
        <v>137</v>
      </c>
      <c r="D141" s="69" t="s">
        <v>185</v>
      </c>
      <c r="E141" s="65" t="s">
        <v>15</v>
      </c>
      <c r="F141" s="68">
        <f>F138+1</f>
        <v>54</v>
      </c>
      <c r="G141" s="16" t="s">
        <v>16</v>
      </c>
      <c r="H141" s="16" t="s">
        <v>17</v>
      </c>
      <c r="I141" s="6">
        <v>33127</v>
      </c>
      <c r="J141" s="7">
        <f t="shared" ca="1" si="11"/>
        <v>45653.492770833334</v>
      </c>
      <c r="K141" s="8">
        <f t="shared" ca="1" si="14"/>
        <v>34.319158276255713</v>
      </c>
      <c r="L141" s="17" t="s">
        <v>18</v>
      </c>
      <c r="M141" s="16" t="s">
        <v>27</v>
      </c>
      <c r="O141" s="16">
        <v>1</v>
      </c>
      <c r="P141" s="19"/>
      <c r="Q141" s="20"/>
      <c r="R141" s="18" t="s">
        <v>42</v>
      </c>
    </row>
    <row r="142" spans="2:18" s="18" customFormat="1" ht="13" x14ac:dyDescent="0.35">
      <c r="B142" s="13"/>
      <c r="C142" s="191">
        <v>138</v>
      </c>
      <c r="D142" s="41" t="s">
        <v>13</v>
      </c>
      <c r="E142" s="154"/>
      <c r="F142" s="68"/>
      <c r="G142" s="29" t="s">
        <v>16</v>
      </c>
      <c r="H142" s="29" t="s">
        <v>20</v>
      </c>
      <c r="I142" s="30">
        <v>33572</v>
      </c>
      <c r="J142" s="7">
        <f t="shared" ca="1" si="11"/>
        <v>45653.492770833334</v>
      </c>
      <c r="K142" s="8">
        <f t="shared" ca="1" si="14"/>
        <v>33.099980194063932</v>
      </c>
      <c r="L142" s="10" t="s">
        <v>21</v>
      </c>
      <c r="M142" s="29" t="s">
        <v>27</v>
      </c>
      <c r="N142" s="99"/>
      <c r="O142" s="29"/>
      <c r="P142" s="29">
        <v>1</v>
      </c>
      <c r="Q142" s="20"/>
    </row>
    <row r="143" spans="2:18" s="45" customFormat="1" ht="13" x14ac:dyDescent="0.35">
      <c r="B143" s="24"/>
      <c r="C143" s="191">
        <v>139</v>
      </c>
      <c r="D143" s="24" t="s">
        <v>186</v>
      </c>
      <c r="E143" s="153"/>
      <c r="F143" s="181"/>
      <c r="G143" s="20" t="s">
        <v>22</v>
      </c>
      <c r="H143" s="20" t="s">
        <v>20</v>
      </c>
      <c r="I143" s="26">
        <v>43238</v>
      </c>
      <c r="J143" s="27">
        <f t="shared" ca="1" si="11"/>
        <v>45653.492770833334</v>
      </c>
      <c r="K143" s="28">
        <f t="shared" ca="1" si="14"/>
        <v>6.6177884132420122</v>
      </c>
      <c r="L143" s="11" t="s">
        <v>23</v>
      </c>
      <c r="M143" s="20" t="s">
        <v>27</v>
      </c>
      <c r="O143" s="20"/>
      <c r="P143" s="20"/>
      <c r="Q143" s="20">
        <v>1</v>
      </c>
    </row>
    <row r="144" spans="2:18" s="18" customFormat="1" ht="13" x14ac:dyDescent="0.35">
      <c r="B144" s="13">
        <f>B141+1</f>
        <v>55</v>
      </c>
      <c r="C144" s="191">
        <v>140</v>
      </c>
      <c r="D144" s="69" t="s">
        <v>185</v>
      </c>
      <c r="E144" s="65" t="s">
        <v>15</v>
      </c>
      <c r="F144" s="68">
        <f>F141+1</f>
        <v>55</v>
      </c>
      <c r="G144" s="16" t="s">
        <v>16</v>
      </c>
      <c r="H144" s="16" t="s">
        <v>20</v>
      </c>
      <c r="I144" s="6">
        <v>29484</v>
      </c>
      <c r="J144" s="7">
        <f t="shared" ca="1" si="11"/>
        <v>45653.492770833334</v>
      </c>
      <c r="K144" s="8">
        <f t="shared" ca="1" si="14"/>
        <v>44.299980194063927</v>
      </c>
      <c r="L144" s="17" t="s">
        <v>18</v>
      </c>
      <c r="M144" s="16" t="s">
        <v>27</v>
      </c>
      <c r="O144" s="16">
        <v>1</v>
      </c>
      <c r="P144" s="19"/>
      <c r="Q144" s="20"/>
      <c r="R144" s="18" t="s">
        <v>42</v>
      </c>
    </row>
    <row r="145" spans="2:18" s="45" customFormat="1" ht="13" x14ac:dyDescent="0.35">
      <c r="B145" s="24"/>
      <c r="C145" s="191">
        <v>141</v>
      </c>
      <c r="D145" s="24" t="s">
        <v>186</v>
      </c>
      <c r="E145" s="153"/>
      <c r="F145" s="181"/>
      <c r="G145" s="20" t="s">
        <v>22</v>
      </c>
      <c r="H145" s="20" t="s">
        <v>17</v>
      </c>
      <c r="I145" s="26">
        <v>40113</v>
      </c>
      <c r="J145" s="27">
        <f t="shared" ca="1" si="11"/>
        <v>45653.492770833334</v>
      </c>
      <c r="K145" s="28">
        <f t="shared" ca="1" si="14"/>
        <v>15.179432248858451</v>
      </c>
      <c r="L145" s="11" t="s">
        <v>23</v>
      </c>
      <c r="M145" s="20" t="s">
        <v>27</v>
      </c>
      <c r="O145" s="20"/>
      <c r="P145" s="20"/>
      <c r="Q145" s="20">
        <v>1</v>
      </c>
    </row>
    <row r="146" spans="2:18" s="45" customFormat="1" ht="13" x14ac:dyDescent="0.35">
      <c r="B146" s="24"/>
      <c r="C146" s="191">
        <v>142</v>
      </c>
      <c r="D146" s="24" t="s">
        <v>186</v>
      </c>
      <c r="E146" s="153"/>
      <c r="F146" s="181"/>
      <c r="G146" s="20" t="s">
        <v>22</v>
      </c>
      <c r="H146" s="20" t="s">
        <v>17</v>
      </c>
      <c r="I146" s="26">
        <v>40794</v>
      </c>
      <c r="J146" s="27">
        <f t="shared" ca="1" si="11"/>
        <v>45653.492770833334</v>
      </c>
      <c r="K146" s="28">
        <f t="shared" ca="1" si="14"/>
        <v>13.313678824200917</v>
      </c>
      <c r="L146" s="11" t="s">
        <v>23</v>
      </c>
      <c r="M146" s="20" t="s">
        <v>27</v>
      </c>
      <c r="O146" s="20"/>
      <c r="P146" s="20"/>
      <c r="Q146" s="20">
        <v>1</v>
      </c>
    </row>
    <row r="147" spans="2:18" s="12" customFormat="1" ht="13" x14ac:dyDescent="0.35">
      <c r="B147" s="13">
        <f>B144+1</f>
        <v>56</v>
      </c>
      <c r="C147" s="191">
        <v>143</v>
      </c>
      <c r="D147" s="13" t="s">
        <v>185</v>
      </c>
      <c r="E147" s="65" t="s">
        <v>15</v>
      </c>
      <c r="F147" s="68">
        <f>F144+1</f>
        <v>56</v>
      </c>
      <c r="G147" s="16" t="s">
        <v>16</v>
      </c>
      <c r="H147" s="16" t="s">
        <v>20</v>
      </c>
      <c r="I147" s="6">
        <v>32086</v>
      </c>
      <c r="J147" s="7">
        <f t="shared" ca="1" si="11"/>
        <v>45653.492770833334</v>
      </c>
      <c r="K147" s="8">
        <f t="shared" ca="1" si="14"/>
        <v>37.171213070776261</v>
      </c>
      <c r="L147" s="17" t="s">
        <v>18</v>
      </c>
      <c r="M147" s="16" t="s">
        <v>27</v>
      </c>
      <c r="O147" s="48">
        <v>1</v>
      </c>
      <c r="P147" s="49"/>
      <c r="Q147" s="20"/>
    </row>
    <row r="148" spans="2:18" s="12" customFormat="1" ht="13.5" customHeight="1" x14ac:dyDescent="0.35">
      <c r="B148" s="13"/>
      <c r="C148" s="191">
        <v>144</v>
      </c>
      <c r="D148" s="41" t="s">
        <v>13</v>
      </c>
      <c r="E148" s="154"/>
      <c r="F148" s="68"/>
      <c r="G148" s="29" t="s">
        <v>16</v>
      </c>
      <c r="H148" s="29" t="s">
        <v>17</v>
      </c>
      <c r="I148" s="30">
        <v>31995</v>
      </c>
      <c r="J148" s="7">
        <f t="shared" ca="1" si="11"/>
        <v>45653.492770833334</v>
      </c>
      <c r="K148" s="8">
        <f t="shared" ca="1" si="14"/>
        <v>37.420528139269408</v>
      </c>
      <c r="L148" s="10" t="s">
        <v>21</v>
      </c>
      <c r="M148" s="29" t="s">
        <v>27</v>
      </c>
      <c r="N148" s="99"/>
      <c r="O148" s="29"/>
      <c r="P148" s="29">
        <v>1</v>
      </c>
      <c r="Q148" s="20"/>
    </row>
    <row r="149" spans="2:18" s="59" customFormat="1" ht="13" x14ac:dyDescent="0.35">
      <c r="B149" s="24"/>
      <c r="C149" s="191">
        <v>145</v>
      </c>
      <c r="D149" s="24" t="s">
        <v>186</v>
      </c>
      <c r="E149" s="153"/>
      <c r="F149" s="181"/>
      <c r="G149" s="20" t="s">
        <v>22</v>
      </c>
      <c r="H149" s="20" t="s">
        <v>20</v>
      </c>
      <c r="I149" s="26">
        <v>42763</v>
      </c>
      <c r="J149" s="27">
        <f t="shared" ca="1" si="11"/>
        <v>45653.492770833334</v>
      </c>
      <c r="K149" s="28">
        <f t="shared" ca="1" si="14"/>
        <v>7.9191582762557102</v>
      </c>
      <c r="L149" s="11" t="s">
        <v>23</v>
      </c>
      <c r="M149" s="20" t="s">
        <v>27</v>
      </c>
      <c r="O149" s="20"/>
      <c r="P149" s="20"/>
      <c r="Q149" s="20">
        <v>1</v>
      </c>
    </row>
    <row r="150" spans="2:18" s="18" customFormat="1" ht="13" x14ac:dyDescent="0.35">
      <c r="B150" s="13">
        <f>B147+1</f>
        <v>57</v>
      </c>
      <c r="C150" s="191">
        <v>146</v>
      </c>
      <c r="D150" s="13" t="s">
        <v>185</v>
      </c>
      <c r="E150" s="65" t="s">
        <v>15</v>
      </c>
      <c r="F150" s="68">
        <f>F147+1</f>
        <v>57</v>
      </c>
      <c r="G150" s="16" t="s">
        <v>22</v>
      </c>
      <c r="H150" s="16" t="s">
        <v>20</v>
      </c>
      <c r="I150" s="6">
        <v>30252</v>
      </c>
      <c r="J150" s="7">
        <f t="shared" ca="1" si="11"/>
        <v>45653.492770833334</v>
      </c>
      <c r="K150" s="8">
        <f t="shared" ca="1" si="14"/>
        <v>42.195870605022833</v>
      </c>
      <c r="L150" s="17" t="s">
        <v>18</v>
      </c>
      <c r="M150" s="16" t="s">
        <v>27</v>
      </c>
      <c r="O150" s="16">
        <v>1</v>
      </c>
      <c r="P150" s="19"/>
      <c r="Q150" s="20"/>
      <c r="R150" s="18" t="s">
        <v>45</v>
      </c>
    </row>
    <row r="151" spans="2:18" s="18" customFormat="1" ht="13" x14ac:dyDescent="0.35">
      <c r="B151" s="13">
        <f>B150+1</f>
        <v>58</v>
      </c>
      <c r="C151" s="191">
        <v>147</v>
      </c>
      <c r="D151" s="13" t="s">
        <v>185</v>
      </c>
      <c r="E151" s="65" t="s">
        <v>15</v>
      </c>
      <c r="F151" s="68">
        <f>F150+1</f>
        <v>58</v>
      </c>
      <c r="G151" s="16" t="s">
        <v>22</v>
      </c>
      <c r="H151" s="16" t="s">
        <v>17</v>
      </c>
      <c r="I151" s="6">
        <v>33755</v>
      </c>
      <c r="J151" s="7">
        <f t="shared" ref="J151:J185" ca="1" si="22">NOW()</f>
        <v>45653.492770833334</v>
      </c>
      <c r="K151" s="8">
        <f t="shared" ref="K151:K185" ca="1" si="23">SUM(J151-I151)/365</f>
        <v>32.598610331050232</v>
      </c>
      <c r="L151" s="17" t="s">
        <v>18</v>
      </c>
      <c r="M151" s="16" t="s">
        <v>27</v>
      </c>
      <c r="O151" s="16">
        <v>1</v>
      </c>
      <c r="P151" s="19"/>
      <c r="Q151" s="20"/>
      <c r="R151" s="18" t="s">
        <v>47</v>
      </c>
    </row>
    <row r="152" spans="2:18" s="18" customFormat="1" ht="13" x14ac:dyDescent="0.35">
      <c r="B152" s="13">
        <f>B151+1</f>
        <v>59</v>
      </c>
      <c r="C152" s="191">
        <v>148</v>
      </c>
      <c r="D152" s="13" t="s">
        <v>185</v>
      </c>
      <c r="E152" s="65" t="s">
        <v>15</v>
      </c>
      <c r="F152" s="68">
        <f>F151+1</f>
        <v>59</v>
      </c>
      <c r="G152" s="16" t="s">
        <v>22</v>
      </c>
      <c r="H152" s="16" t="s">
        <v>17</v>
      </c>
      <c r="I152" s="6">
        <v>32621</v>
      </c>
      <c r="J152" s="7">
        <f t="shared" ca="1" si="22"/>
        <v>45653.492770833334</v>
      </c>
      <c r="K152" s="8">
        <f t="shared" ca="1" si="23"/>
        <v>35.705459646118726</v>
      </c>
      <c r="L152" s="17" t="s">
        <v>18</v>
      </c>
      <c r="M152" s="16" t="s">
        <v>27</v>
      </c>
      <c r="O152" s="16">
        <v>1</v>
      </c>
      <c r="P152" s="19"/>
      <c r="Q152" s="20"/>
      <c r="R152" s="18" t="s">
        <v>48</v>
      </c>
    </row>
    <row r="153" spans="2:18" s="12" customFormat="1" ht="13" x14ac:dyDescent="0.35">
      <c r="B153" s="13">
        <f>B152+1</f>
        <v>60</v>
      </c>
      <c r="C153" s="191">
        <v>149</v>
      </c>
      <c r="D153" s="13" t="s">
        <v>185</v>
      </c>
      <c r="E153" s="65" t="s">
        <v>15</v>
      </c>
      <c r="F153" s="68">
        <f>F152+1</f>
        <v>60</v>
      </c>
      <c r="G153" s="16" t="s">
        <v>16</v>
      </c>
      <c r="H153" s="16" t="s">
        <v>20</v>
      </c>
      <c r="I153" s="6">
        <v>26315</v>
      </c>
      <c r="J153" s="7">
        <f t="shared" ca="1" si="22"/>
        <v>45653.492770833334</v>
      </c>
      <c r="K153" s="8">
        <f t="shared" ca="1" si="23"/>
        <v>52.982171974885844</v>
      </c>
      <c r="L153" s="17" t="s">
        <v>18</v>
      </c>
      <c r="M153" s="16" t="s">
        <v>27</v>
      </c>
      <c r="N153" s="16"/>
      <c r="O153" s="16">
        <v>1</v>
      </c>
      <c r="P153" s="20"/>
      <c r="Q153" s="9"/>
      <c r="R153" s="18" t="s">
        <v>52</v>
      </c>
    </row>
    <row r="154" spans="2:18" s="18" customFormat="1" ht="13" x14ac:dyDescent="0.35">
      <c r="B154" s="13">
        <f>B153+1</f>
        <v>61</v>
      </c>
      <c r="C154" s="191">
        <v>150</v>
      </c>
      <c r="D154" s="13" t="s">
        <v>185</v>
      </c>
      <c r="E154" s="65" t="s">
        <v>15</v>
      </c>
      <c r="F154" s="68">
        <f>F153+1</f>
        <v>61</v>
      </c>
      <c r="G154" s="16" t="s">
        <v>16</v>
      </c>
      <c r="H154" s="16" t="s">
        <v>20</v>
      </c>
      <c r="I154" s="6">
        <v>34496</v>
      </c>
      <c r="J154" s="7">
        <f t="shared" ca="1" si="22"/>
        <v>45653.492770833334</v>
      </c>
      <c r="K154" s="8">
        <f t="shared" ca="1" si="23"/>
        <v>30.56847334474886</v>
      </c>
      <c r="L154" s="17" t="s">
        <v>18</v>
      </c>
      <c r="M154" s="16" t="s">
        <v>27</v>
      </c>
      <c r="O154" s="16">
        <v>1</v>
      </c>
      <c r="P154" s="19"/>
      <c r="Q154" s="20"/>
      <c r="R154" s="18" t="s">
        <v>53</v>
      </c>
    </row>
    <row r="155" spans="2:18" s="12" customFormat="1" ht="13" x14ac:dyDescent="0.35">
      <c r="B155" s="13"/>
      <c r="C155" s="191">
        <v>151</v>
      </c>
      <c r="D155" s="41" t="s">
        <v>13</v>
      </c>
      <c r="E155" s="154"/>
      <c r="F155" s="68"/>
      <c r="G155" s="29" t="s">
        <v>16</v>
      </c>
      <c r="H155" s="29" t="s">
        <v>17</v>
      </c>
      <c r="I155" s="30">
        <v>32320</v>
      </c>
      <c r="J155" s="7">
        <f t="shared" ca="1" si="22"/>
        <v>45653.492770833334</v>
      </c>
      <c r="K155" s="8">
        <f t="shared" ca="1" si="23"/>
        <v>36.530117180365302</v>
      </c>
      <c r="L155" s="10" t="s">
        <v>21</v>
      </c>
      <c r="M155" s="29" t="s">
        <v>27</v>
      </c>
      <c r="N155" s="99"/>
      <c r="O155" s="29"/>
      <c r="P155" s="29">
        <v>1</v>
      </c>
      <c r="Q155" s="20"/>
    </row>
    <row r="156" spans="2:18" s="45" customFormat="1" ht="13" x14ac:dyDescent="0.35">
      <c r="B156" s="24"/>
      <c r="C156" s="191">
        <v>152</v>
      </c>
      <c r="D156" s="24" t="s">
        <v>186</v>
      </c>
      <c r="E156" s="153"/>
      <c r="F156" s="190"/>
      <c r="G156" s="20" t="s">
        <v>22</v>
      </c>
      <c r="H156" s="20" t="s">
        <v>20</v>
      </c>
      <c r="I156" s="26">
        <v>44599</v>
      </c>
      <c r="J156" s="27">
        <f t="shared" ca="1" si="22"/>
        <v>45653.492770833334</v>
      </c>
      <c r="K156" s="28">
        <f t="shared" ref="K156" ca="1" si="24">SUM(J156-I156)/365</f>
        <v>2.8890212899543406</v>
      </c>
      <c r="L156" s="11" t="s">
        <v>23</v>
      </c>
      <c r="M156" s="20" t="s">
        <v>27</v>
      </c>
      <c r="N156" s="59"/>
      <c r="O156" s="20"/>
      <c r="P156" s="20"/>
      <c r="Q156" s="20">
        <v>1</v>
      </c>
    </row>
    <row r="157" spans="2:18" s="45" customFormat="1" ht="13" x14ac:dyDescent="0.35">
      <c r="B157" s="24"/>
      <c r="C157" s="191">
        <v>153</v>
      </c>
      <c r="D157" s="24" t="s">
        <v>186</v>
      </c>
      <c r="E157" s="153"/>
      <c r="F157" s="190"/>
      <c r="G157" s="20" t="s">
        <v>22</v>
      </c>
      <c r="H157" s="20" t="s">
        <v>17</v>
      </c>
      <c r="I157" s="26">
        <v>45413</v>
      </c>
      <c r="J157" s="27">
        <f t="shared" ca="1" si="22"/>
        <v>45653.492770833334</v>
      </c>
      <c r="K157" s="28">
        <f t="shared" ref="K157" ca="1" si="25">SUM(J157-I157)/365</f>
        <v>0.6588843036529709</v>
      </c>
      <c r="L157" s="11" t="s">
        <v>23</v>
      </c>
      <c r="M157" s="20" t="s">
        <v>27</v>
      </c>
      <c r="N157" s="59"/>
      <c r="O157" s="20"/>
      <c r="P157" s="20"/>
      <c r="Q157" s="20">
        <v>1</v>
      </c>
    </row>
    <row r="158" spans="2:18" s="18" customFormat="1" ht="13" x14ac:dyDescent="0.35">
      <c r="B158" s="13">
        <f>B154+1</f>
        <v>62</v>
      </c>
      <c r="C158" s="191">
        <v>154</v>
      </c>
      <c r="D158" s="13" t="s">
        <v>185</v>
      </c>
      <c r="E158" s="65" t="s">
        <v>15</v>
      </c>
      <c r="F158" s="68">
        <f>F154+1</f>
        <v>62</v>
      </c>
      <c r="G158" s="16" t="s">
        <v>22</v>
      </c>
      <c r="H158" s="16" t="s">
        <v>20</v>
      </c>
      <c r="I158" s="6">
        <v>33229</v>
      </c>
      <c r="J158" s="7">
        <f t="shared" ca="1" si="22"/>
        <v>45653.492770833334</v>
      </c>
      <c r="K158" s="8">
        <f t="shared" ca="1" si="23"/>
        <v>34.039706221461188</v>
      </c>
      <c r="L158" s="17" t="s">
        <v>18</v>
      </c>
      <c r="M158" s="16" t="s">
        <v>27</v>
      </c>
      <c r="O158" s="16">
        <v>1</v>
      </c>
      <c r="P158" s="19"/>
      <c r="Q158" s="20"/>
      <c r="R158" s="18" t="s">
        <v>53</v>
      </c>
    </row>
    <row r="159" spans="2:18" s="12" customFormat="1" ht="13" x14ac:dyDescent="0.35">
      <c r="B159" s="13">
        <f>B158+1</f>
        <v>63</v>
      </c>
      <c r="C159" s="191">
        <v>155</v>
      </c>
      <c r="D159" s="13" t="s">
        <v>185</v>
      </c>
      <c r="E159" s="65" t="s">
        <v>15</v>
      </c>
      <c r="F159" s="68">
        <f>F158+1</f>
        <v>63</v>
      </c>
      <c r="G159" s="16" t="s">
        <v>16</v>
      </c>
      <c r="H159" s="16" t="s">
        <v>17</v>
      </c>
      <c r="I159" s="6">
        <v>32841</v>
      </c>
      <c r="J159" s="7">
        <f t="shared" ca="1" si="22"/>
        <v>45653.492770833334</v>
      </c>
      <c r="K159" s="8">
        <f t="shared" ca="1" si="23"/>
        <v>35.102719920091324</v>
      </c>
      <c r="L159" s="17" t="s">
        <v>18</v>
      </c>
      <c r="M159" s="16" t="s">
        <v>27</v>
      </c>
      <c r="N159" s="48">
        <v>1</v>
      </c>
      <c r="O159" s="48">
        <v>1</v>
      </c>
      <c r="P159" s="16"/>
      <c r="Q159" s="9"/>
      <c r="R159" s="18" t="s">
        <v>56</v>
      </c>
    </row>
    <row r="160" spans="2:18" s="12" customFormat="1" ht="13" x14ac:dyDescent="0.35">
      <c r="B160" s="13"/>
      <c r="C160" s="191">
        <v>156</v>
      </c>
      <c r="D160" s="41" t="s">
        <v>13</v>
      </c>
      <c r="E160" s="63"/>
      <c r="F160" s="137"/>
      <c r="G160" s="29" t="s">
        <v>16</v>
      </c>
      <c r="H160" s="29" t="s">
        <v>20</v>
      </c>
      <c r="I160" s="30">
        <v>33362</v>
      </c>
      <c r="J160" s="7">
        <f t="shared" ca="1" si="22"/>
        <v>45653.492770833334</v>
      </c>
      <c r="K160" s="8">
        <f t="shared" ca="1" si="23"/>
        <v>33.675322659817354</v>
      </c>
      <c r="L160" s="10" t="s">
        <v>21</v>
      </c>
      <c r="M160" s="29" t="s">
        <v>27</v>
      </c>
      <c r="N160" s="99"/>
      <c r="O160" s="113"/>
      <c r="P160" s="113">
        <v>1</v>
      </c>
      <c r="Q160" s="16"/>
    </row>
    <row r="161" spans="2:18" s="18" customFormat="1" ht="13" x14ac:dyDescent="0.35">
      <c r="B161" s="13">
        <f>B159+1</f>
        <v>64</v>
      </c>
      <c r="C161" s="191">
        <v>157</v>
      </c>
      <c r="D161" s="13" t="s">
        <v>185</v>
      </c>
      <c r="E161" s="65" t="s">
        <v>15</v>
      </c>
      <c r="F161" s="68">
        <f>F159+1</f>
        <v>64</v>
      </c>
      <c r="G161" s="16" t="s">
        <v>22</v>
      </c>
      <c r="H161" s="16" t="s">
        <v>20</v>
      </c>
      <c r="I161" s="6">
        <v>33268</v>
      </c>
      <c r="J161" s="7">
        <f t="shared" ca="1" si="22"/>
        <v>45653.492770833334</v>
      </c>
      <c r="K161" s="8">
        <f t="shared" ca="1" si="23"/>
        <v>33.932856906392693</v>
      </c>
      <c r="L161" s="17" t="s">
        <v>18</v>
      </c>
      <c r="M161" s="16" t="s">
        <v>27</v>
      </c>
      <c r="O161" s="16">
        <v>1</v>
      </c>
      <c r="P161" s="19"/>
      <c r="Q161" s="20"/>
      <c r="R161" s="18" t="s">
        <v>180</v>
      </c>
    </row>
    <row r="162" spans="2:18" s="18" customFormat="1" ht="13" x14ac:dyDescent="0.35">
      <c r="B162" s="13">
        <f>B161+1</f>
        <v>65</v>
      </c>
      <c r="C162" s="191">
        <v>158</v>
      </c>
      <c r="D162" s="13" t="s">
        <v>185</v>
      </c>
      <c r="E162" s="65" t="s">
        <v>15</v>
      </c>
      <c r="F162" s="68">
        <f>F161+1</f>
        <v>65</v>
      </c>
      <c r="G162" s="16" t="s">
        <v>22</v>
      </c>
      <c r="H162" s="16" t="s">
        <v>17</v>
      </c>
      <c r="I162" s="6">
        <v>34540</v>
      </c>
      <c r="J162" s="7">
        <f t="shared" ca="1" si="22"/>
        <v>45653.492770833334</v>
      </c>
      <c r="K162" s="8">
        <f t="shared" ca="1" si="23"/>
        <v>30.447925399543383</v>
      </c>
      <c r="L162" s="17" t="s">
        <v>18</v>
      </c>
      <c r="M162" s="16" t="s">
        <v>27</v>
      </c>
      <c r="O162" s="16">
        <v>1</v>
      </c>
      <c r="P162" s="19"/>
      <c r="Q162" s="20"/>
      <c r="R162" s="18" t="s">
        <v>59</v>
      </c>
    </row>
    <row r="163" spans="2:18" s="18" customFormat="1" ht="13" x14ac:dyDescent="0.35">
      <c r="B163" s="13">
        <f>B162+1</f>
        <v>66</v>
      </c>
      <c r="C163" s="191">
        <v>159</v>
      </c>
      <c r="D163" s="13" t="s">
        <v>185</v>
      </c>
      <c r="E163" s="65" t="s">
        <v>15</v>
      </c>
      <c r="F163" s="68">
        <f>F162+1</f>
        <v>66</v>
      </c>
      <c r="G163" s="16" t="s">
        <v>16</v>
      </c>
      <c r="H163" s="16" t="s">
        <v>17</v>
      </c>
      <c r="I163" s="6">
        <v>32910</v>
      </c>
      <c r="J163" s="7">
        <f t="shared" ca="1" si="22"/>
        <v>45653.492770833334</v>
      </c>
      <c r="K163" s="8">
        <f t="shared" ca="1" si="23"/>
        <v>34.913678824200915</v>
      </c>
      <c r="L163" s="17" t="s">
        <v>18</v>
      </c>
      <c r="M163" s="16" t="s">
        <v>27</v>
      </c>
      <c r="O163" s="16">
        <v>1</v>
      </c>
      <c r="P163" s="19"/>
      <c r="Q163" s="20"/>
      <c r="R163" s="18" t="s">
        <v>59</v>
      </c>
    </row>
    <row r="164" spans="2:18" s="12" customFormat="1" ht="13" x14ac:dyDescent="0.35">
      <c r="B164" s="13"/>
      <c r="C164" s="191">
        <v>160</v>
      </c>
      <c r="D164" s="41" t="s">
        <v>13</v>
      </c>
      <c r="E164" s="63"/>
      <c r="F164" s="137"/>
      <c r="G164" s="29" t="s">
        <v>16</v>
      </c>
      <c r="H164" s="29" t="s">
        <v>20</v>
      </c>
      <c r="I164" s="30">
        <v>30988</v>
      </c>
      <c r="J164" s="7">
        <f t="shared" ca="1" si="22"/>
        <v>45653.492770833334</v>
      </c>
      <c r="K164" s="8">
        <f t="shared" ref="K164:K165" ca="1" si="26">SUM(J164-I164)/365</f>
        <v>40.179432248858447</v>
      </c>
      <c r="L164" s="10" t="s">
        <v>21</v>
      </c>
      <c r="M164" s="29" t="s">
        <v>27</v>
      </c>
      <c r="N164" s="99"/>
      <c r="O164" s="113"/>
      <c r="P164" s="113">
        <v>1</v>
      </c>
      <c r="Q164" s="16"/>
    </row>
    <row r="165" spans="2:18" s="45" customFormat="1" ht="13" x14ac:dyDescent="0.35">
      <c r="B165" s="24"/>
      <c r="C165" s="191">
        <v>161</v>
      </c>
      <c r="D165" s="24" t="s">
        <v>186</v>
      </c>
      <c r="E165" s="153"/>
      <c r="F165" s="190"/>
      <c r="G165" s="20" t="s">
        <v>22</v>
      </c>
      <c r="H165" s="20" t="s">
        <v>20</v>
      </c>
      <c r="I165" s="26">
        <v>45178</v>
      </c>
      <c r="J165" s="27">
        <f t="shared" ca="1" si="22"/>
        <v>45653.492770833334</v>
      </c>
      <c r="K165" s="28">
        <f t="shared" ca="1" si="26"/>
        <v>1.3027199200913271</v>
      </c>
      <c r="L165" s="11" t="s">
        <v>23</v>
      </c>
      <c r="M165" s="20" t="s">
        <v>27</v>
      </c>
      <c r="N165" s="59"/>
      <c r="O165" s="20"/>
      <c r="P165" s="20"/>
      <c r="Q165" s="20">
        <v>1</v>
      </c>
    </row>
    <row r="166" spans="2:18" s="18" customFormat="1" ht="13" x14ac:dyDescent="0.35">
      <c r="B166" s="13">
        <f>B163+1</f>
        <v>67</v>
      </c>
      <c r="C166" s="191">
        <v>162</v>
      </c>
      <c r="D166" s="13" t="s">
        <v>185</v>
      </c>
      <c r="E166" s="65" t="s">
        <v>15</v>
      </c>
      <c r="F166" s="68">
        <f>F163+1</f>
        <v>67</v>
      </c>
      <c r="G166" s="16" t="s">
        <v>22</v>
      </c>
      <c r="H166" s="16" t="s">
        <v>17</v>
      </c>
      <c r="I166" s="6">
        <v>32554</v>
      </c>
      <c r="J166" s="7">
        <f t="shared" ca="1" si="22"/>
        <v>45653.492770833334</v>
      </c>
      <c r="K166" s="8">
        <f t="shared" ca="1" si="23"/>
        <v>35.889021289954343</v>
      </c>
      <c r="L166" s="17" t="s">
        <v>18</v>
      </c>
      <c r="M166" s="16" t="s">
        <v>27</v>
      </c>
      <c r="O166" s="16">
        <v>1</v>
      </c>
      <c r="P166" s="19"/>
      <c r="Q166" s="20"/>
      <c r="R166" s="18" t="s">
        <v>60</v>
      </c>
    </row>
    <row r="167" spans="2:18" s="18" customFormat="1" ht="13" x14ac:dyDescent="0.35">
      <c r="B167" s="13">
        <f>B166+1</f>
        <v>68</v>
      </c>
      <c r="C167" s="191">
        <v>163</v>
      </c>
      <c r="D167" s="13" t="s">
        <v>185</v>
      </c>
      <c r="E167" s="65" t="s">
        <v>15</v>
      </c>
      <c r="F167" s="68">
        <f>F166+1</f>
        <v>68</v>
      </c>
      <c r="G167" s="16" t="s">
        <v>22</v>
      </c>
      <c r="H167" s="16" t="s">
        <v>17</v>
      </c>
      <c r="I167" s="6">
        <v>34903</v>
      </c>
      <c r="J167" s="7">
        <f t="shared" ca="1" si="22"/>
        <v>45653.492770833334</v>
      </c>
      <c r="K167" s="8">
        <f t="shared" ca="1" si="23"/>
        <v>29.453404851598176</v>
      </c>
      <c r="L167" s="17" t="s">
        <v>18</v>
      </c>
      <c r="M167" s="16" t="s">
        <v>27</v>
      </c>
      <c r="O167" s="16">
        <v>1</v>
      </c>
      <c r="P167" s="19"/>
      <c r="Q167" s="20"/>
      <c r="R167" s="18" t="s">
        <v>60</v>
      </c>
    </row>
    <row r="168" spans="2:18" s="18" customFormat="1" ht="13" x14ac:dyDescent="0.35">
      <c r="B168" s="13">
        <f>B167+1</f>
        <v>69</v>
      </c>
      <c r="C168" s="191">
        <v>164</v>
      </c>
      <c r="D168" s="13" t="s">
        <v>185</v>
      </c>
      <c r="E168" s="65" t="s">
        <v>15</v>
      </c>
      <c r="F168" s="68">
        <f>F167+1</f>
        <v>69</v>
      </c>
      <c r="G168" s="16" t="s">
        <v>16</v>
      </c>
      <c r="H168" s="16" t="s">
        <v>17</v>
      </c>
      <c r="I168" s="6">
        <v>34627</v>
      </c>
      <c r="J168" s="7">
        <f t="shared" ca="1" si="22"/>
        <v>45653.492770833334</v>
      </c>
      <c r="K168" s="8">
        <f t="shared" ca="1" si="23"/>
        <v>30.209569235159819</v>
      </c>
      <c r="L168" s="17" t="s">
        <v>18</v>
      </c>
      <c r="M168" s="16" t="s">
        <v>27</v>
      </c>
      <c r="O168" s="16">
        <v>1</v>
      </c>
      <c r="P168" s="19"/>
      <c r="Q168" s="20"/>
      <c r="R168" s="18" t="s">
        <v>61</v>
      </c>
    </row>
    <row r="169" spans="2:18" s="12" customFormat="1" ht="13" x14ac:dyDescent="0.35">
      <c r="B169" s="13"/>
      <c r="C169" s="191">
        <v>165</v>
      </c>
      <c r="D169" s="41" t="s">
        <v>13</v>
      </c>
      <c r="E169" s="63"/>
      <c r="F169" s="137"/>
      <c r="G169" s="29" t="s">
        <v>16</v>
      </c>
      <c r="H169" s="29" t="s">
        <v>20</v>
      </c>
      <c r="I169" s="30">
        <v>34428</v>
      </c>
      <c r="J169" s="7">
        <f t="shared" ca="1" si="22"/>
        <v>45653.492770833334</v>
      </c>
      <c r="K169" s="8">
        <f t="shared" ref="K169" ca="1" si="27">SUM(J169-I169)/365</f>
        <v>30.754774714611877</v>
      </c>
      <c r="L169" s="10" t="s">
        <v>21</v>
      </c>
      <c r="M169" s="29" t="s">
        <v>27</v>
      </c>
      <c r="N169" s="99"/>
      <c r="O169" s="113"/>
      <c r="P169" s="113">
        <v>1</v>
      </c>
      <c r="Q169" s="16"/>
    </row>
    <row r="170" spans="2:18" s="12" customFormat="1" ht="13" x14ac:dyDescent="0.35">
      <c r="B170" s="13">
        <f>B168+1</f>
        <v>70</v>
      </c>
      <c r="C170" s="191">
        <v>166</v>
      </c>
      <c r="D170" s="13" t="s">
        <v>185</v>
      </c>
      <c r="E170" s="65" t="s">
        <v>15</v>
      </c>
      <c r="F170" s="137">
        <f>F168+1</f>
        <v>70</v>
      </c>
      <c r="G170" s="16" t="s">
        <v>16</v>
      </c>
      <c r="H170" s="16" t="s">
        <v>17</v>
      </c>
      <c r="I170" s="6">
        <v>30513</v>
      </c>
      <c r="J170" s="7">
        <f t="shared" ca="1" si="22"/>
        <v>45653.492770833334</v>
      </c>
      <c r="K170" s="8">
        <f t="shared" ca="1" si="23"/>
        <v>41.480802111872151</v>
      </c>
      <c r="L170" s="17" t="s">
        <v>18</v>
      </c>
      <c r="M170" s="16" t="s">
        <v>27</v>
      </c>
      <c r="O170" s="48">
        <v>1</v>
      </c>
      <c r="P170" s="48"/>
      <c r="Q170" s="16"/>
      <c r="R170" s="18" t="s">
        <v>61</v>
      </c>
    </row>
    <row r="171" spans="2:18" s="12" customFormat="1" ht="13" x14ac:dyDescent="0.35">
      <c r="B171" s="13"/>
      <c r="C171" s="191">
        <v>167</v>
      </c>
      <c r="D171" s="41" t="s">
        <v>13</v>
      </c>
      <c r="E171" s="63"/>
      <c r="F171" s="137"/>
      <c r="G171" s="29" t="s">
        <v>16</v>
      </c>
      <c r="H171" s="29" t="s">
        <v>20</v>
      </c>
      <c r="I171" s="30">
        <v>32301</v>
      </c>
      <c r="J171" s="7">
        <f t="shared" ca="1" si="22"/>
        <v>45653.492770833334</v>
      </c>
      <c r="K171" s="8">
        <f t="shared" ca="1" si="23"/>
        <v>36.582171974885846</v>
      </c>
      <c r="L171" s="10" t="s">
        <v>21</v>
      </c>
      <c r="M171" s="29" t="s">
        <v>27</v>
      </c>
      <c r="N171" s="99"/>
      <c r="O171" s="113"/>
      <c r="P171" s="113">
        <v>1</v>
      </c>
      <c r="Q171" s="16"/>
    </row>
    <row r="172" spans="2:18" s="59" customFormat="1" ht="13" x14ac:dyDescent="0.35">
      <c r="B172" s="24"/>
      <c r="C172" s="191">
        <v>168</v>
      </c>
      <c r="D172" s="24" t="s">
        <v>186</v>
      </c>
      <c r="E172" s="114"/>
      <c r="F172" s="190"/>
      <c r="G172" s="20" t="s">
        <v>22</v>
      </c>
      <c r="H172" s="20" t="s">
        <v>17</v>
      </c>
      <c r="I172" s="26">
        <v>41995</v>
      </c>
      <c r="J172" s="27">
        <f t="shared" ca="1" si="22"/>
        <v>45653.492770833334</v>
      </c>
      <c r="K172" s="28">
        <f t="shared" ca="1" si="23"/>
        <v>10.023267865296807</v>
      </c>
      <c r="L172" s="11" t="s">
        <v>23</v>
      </c>
      <c r="M172" s="20" t="s">
        <v>27</v>
      </c>
      <c r="O172" s="70"/>
      <c r="P172" s="70"/>
      <c r="Q172" s="20">
        <v>1</v>
      </c>
    </row>
    <row r="173" spans="2:18" s="59" customFormat="1" ht="13" x14ac:dyDescent="0.35">
      <c r="B173" s="24"/>
      <c r="C173" s="191">
        <v>169</v>
      </c>
      <c r="D173" s="24" t="s">
        <v>186</v>
      </c>
      <c r="E173" s="114"/>
      <c r="F173" s="190"/>
      <c r="G173" s="20" t="s">
        <v>22</v>
      </c>
      <c r="H173" s="20" t="s">
        <v>20</v>
      </c>
      <c r="I173" s="26">
        <v>42977</v>
      </c>
      <c r="J173" s="27">
        <f t="shared" ca="1" si="22"/>
        <v>45653.492770833334</v>
      </c>
      <c r="K173" s="28">
        <f t="shared" ca="1" si="23"/>
        <v>7.3328569063926965</v>
      </c>
      <c r="L173" s="11" t="s">
        <v>23</v>
      </c>
      <c r="M173" s="20" t="s">
        <v>27</v>
      </c>
      <c r="O173" s="70"/>
      <c r="P173" s="70"/>
      <c r="Q173" s="20">
        <v>1</v>
      </c>
    </row>
    <row r="174" spans="2:18" s="18" customFormat="1" ht="13" x14ac:dyDescent="0.35">
      <c r="B174" s="13">
        <f>B170+1</f>
        <v>71</v>
      </c>
      <c r="C174" s="191">
        <v>170</v>
      </c>
      <c r="D174" s="13" t="s">
        <v>185</v>
      </c>
      <c r="E174" s="65" t="s">
        <v>15</v>
      </c>
      <c r="F174" s="68">
        <f>F170+1</f>
        <v>71</v>
      </c>
      <c r="G174" s="16" t="s">
        <v>22</v>
      </c>
      <c r="H174" s="16" t="s">
        <v>17</v>
      </c>
      <c r="I174" s="6">
        <v>32817</v>
      </c>
      <c r="J174" s="7">
        <f t="shared" ca="1" si="22"/>
        <v>45653.492770833334</v>
      </c>
      <c r="K174" s="8">
        <f t="shared" ca="1" si="23"/>
        <v>35.168473344748861</v>
      </c>
      <c r="L174" s="17" t="s">
        <v>18</v>
      </c>
      <c r="M174" s="16" t="s">
        <v>27</v>
      </c>
      <c r="O174" s="16">
        <v>1</v>
      </c>
      <c r="P174" s="19"/>
      <c r="Q174" s="20"/>
      <c r="R174" s="18" t="s">
        <v>66</v>
      </c>
    </row>
    <row r="175" spans="2:18" s="18" customFormat="1" ht="13" x14ac:dyDescent="0.35">
      <c r="B175" s="13">
        <f>B174+1</f>
        <v>72</v>
      </c>
      <c r="C175" s="191">
        <v>171</v>
      </c>
      <c r="D175" s="13" t="s">
        <v>185</v>
      </c>
      <c r="E175" s="65" t="s">
        <v>15</v>
      </c>
      <c r="F175" s="68">
        <f>F174+1</f>
        <v>72</v>
      </c>
      <c r="G175" s="16" t="s">
        <v>22</v>
      </c>
      <c r="H175" s="16" t="s">
        <v>17</v>
      </c>
      <c r="I175" s="6">
        <v>32696</v>
      </c>
      <c r="J175" s="7">
        <f t="shared" ca="1" si="22"/>
        <v>45653.492770833334</v>
      </c>
      <c r="K175" s="8">
        <f t="shared" ca="1" si="23"/>
        <v>35.49998019406393</v>
      </c>
      <c r="L175" s="17" t="s">
        <v>18</v>
      </c>
      <c r="M175" s="16" t="s">
        <v>27</v>
      </c>
      <c r="O175" s="16">
        <v>1</v>
      </c>
      <c r="P175" s="19"/>
      <c r="Q175" s="20"/>
      <c r="R175" s="18" t="s">
        <v>65</v>
      </c>
    </row>
    <row r="176" spans="2:18" s="18" customFormat="1" ht="13" x14ac:dyDescent="0.35">
      <c r="B176" s="13">
        <f>B175+1</f>
        <v>73</v>
      </c>
      <c r="C176" s="191">
        <v>172</v>
      </c>
      <c r="D176" s="13" t="s">
        <v>185</v>
      </c>
      <c r="E176" s="65" t="s">
        <v>15</v>
      </c>
      <c r="F176" s="137">
        <f>F175+1</f>
        <v>73</v>
      </c>
      <c r="G176" s="16" t="s">
        <v>16</v>
      </c>
      <c r="H176" s="16" t="s">
        <v>20</v>
      </c>
      <c r="I176" s="6">
        <v>31340</v>
      </c>
      <c r="J176" s="7">
        <f t="shared" ca="1" si="22"/>
        <v>45653.492770833334</v>
      </c>
      <c r="K176" s="8">
        <f t="shared" ca="1" si="23"/>
        <v>39.215048687214612</v>
      </c>
      <c r="L176" s="17" t="s">
        <v>18</v>
      </c>
      <c r="M176" s="16" t="s">
        <v>27</v>
      </c>
      <c r="O176" s="16">
        <v>1</v>
      </c>
      <c r="P176" s="19"/>
      <c r="Q176" s="20"/>
      <c r="R176" s="18" t="s">
        <v>68</v>
      </c>
    </row>
    <row r="177" spans="2:18" s="18" customFormat="1" ht="13" x14ac:dyDescent="0.35">
      <c r="B177" s="13"/>
      <c r="C177" s="191">
        <v>173</v>
      </c>
      <c r="D177" s="41" t="s">
        <v>13</v>
      </c>
      <c r="E177" s="154"/>
      <c r="F177" s="137"/>
      <c r="G177" s="29" t="s">
        <v>16</v>
      </c>
      <c r="H177" s="29" t="s">
        <v>17</v>
      </c>
      <c r="I177" s="30">
        <v>28714</v>
      </c>
      <c r="J177" s="7">
        <f t="shared" ca="1" si="22"/>
        <v>45653.492770833334</v>
      </c>
      <c r="K177" s="8">
        <f t="shared" ca="1" si="23"/>
        <v>46.409569235159822</v>
      </c>
      <c r="L177" s="10" t="s">
        <v>21</v>
      </c>
      <c r="M177" s="29" t="s">
        <v>27</v>
      </c>
      <c r="N177" s="99"/>
      <c r="O177" s="29"/>
      <c r="P177" s="29">
        <v>1</v>
      </c>
      <c r="Q177" s="20"/>
    </row>
    <row r="178" spans="2:18" s="12" customFormat="1" ht="13" x14ac:dyDescent="0.35">
      <c r="B178" s="13">
        <f>B176+1</f>
        <v>74</v>
      </c>
      <c r="C178" s="191">
        <v>174</v>
      </c>
      <c r="D178" s="176" t="s">
        <v>185</v>
      </c>
      <c r="E178" s="65" t="s">
        <v>15</v>
      </c>
      <c r="F178" s="137">
        <f>F176+1</f>
        <v>74</v>
      </c>
      <c r="G178" s="16" t="s">
        <v>16</v>
      </c>
      <c r="H178" s="48" t="s">
        <v>17</v>
      </c>
      <c r="I178" s="6">
        <v>24623</v>
      </c>
      <c r="J178" s="7">
        <f t="shared" ca="1" si="22"/>
        <v>45653.492770833334</v>
      </c>
      <c r="K178" s="8">
        <f t="shared" ca="1" si="23"/>
        <v>57.61778841324201</v>
      </c>
      <c r="L178" s="17" t="s">
        <v>18</v>
      </c>
      <c r="M178" s="16" t="s">
        <v>27</v>
      </c>
      <c r="O178" s="48">
        <v>1</v>
      </c>
      <c r="P178" s="48"/>
      <c r="Q178" s="16"/>
      <c r="R178" s="18" t="s">
        <v>72</v>
      </c>
    </row>
    <row r="179" spans="2:18" s="12" customFormat="1" ht="13" x14ac:dyDescent="0.35">
      <c r="B179" s="13"/>
      <c r="C179" s="191">
        <v>175</v>
      </c>
      <c r="D179" s="21" t="s">
        <v>13</v>
      </c>
      <c r="E179" s="63"/>
      <c r="F179" s="137"/>
      <c r="G179" s="19" t="s">
        <v>16</v>
      </c>
      <c r="H179" s="19" t="s">
        <v>20</v>
      </c>
      <c r="I179" s="30">
        <v>25692</v>
      </c>
      <c r="J179" s="7">
        <f t="shared" ca="1" si="22"/>
        <v>45653.492770833334</v>
      </c>
      <c r="K179" s="8">
        <f t="shared" ca="1" si="23"/>
        <v>54.68902128995434</v>
      </c>
      <c r="L179" s="10" t="s">
        <v>21</v>
      </c>
      <c r="M179" s="29" t="s">
        <v>27</v>
      </c>
      <c r="N179" s="99"/>
      <c r="O179" s="113"/>
      <c r="P179" s="113">
        <v>1</v>
      </c>
      <c r="Q179" s="16"/>
    </row>
    <row r="180" spans="2:18" s="18" customFormat="1" ht="13" x14ac:dyDescent="0.35">
      <c r="B180" s="13">
        <f>B178+1</f>
        <v>75</v>
      </c>
      <c r="C180" s="191">
        <v>176</v>
      </c>
      <c r="D180" s="13" t="s">
        <v>185</v>
      </c>
      <c r="E180" s="65" t="s">
        <v>15</v>
      </c>
      <c r="F180" s="68">
        <f>F178+1</f>
        <v>75</v>
      </c>
      <c r="G180" s="16" t="s">
        <v>22</v>
      </c>
      <c r="H180" s="16" t="s">
        <v>20</v>
      </c>
      <c r="I180" s="6">
        <v>34936</v>
      </c>
      <c r="J180" s="7">
        <f t="shared" ca="1" si="22"/>
        <v>45653.492770833334</v>
      </c>
      <c r="K180" s="8">
        <f t="shared" ca="1" si="23"/>
        <v>29.362993892694067</v>
      </c>
      <c r="L180" s="17" t="s">
        <v>18</v>
      </c>
      <c r="M180" s="16" t="s">
        <v>27</v>
      </c>
      <c r="O180" s="16">
        <v>1</v>
      </c>
      <c r="P180" s="19"/>
      <c r="Q180" s="20"/>
      <c r="R180" s="18" t="s">
        <v>71</v>
      </c>
    </row>
    <row r="181" spans="2:18" s="18" customFormat="1" ht="13" x14ac:dyDescent="0.35">
      <c r="B181" s="13"/>
      <c r="C181" s="191">
        <v>177</v>
      </c>
      <c r="D181" s="41" t="s">
        <v>13</v>
      </c>
      <c r="E181" s="154"/>
      <c r="F181" s="137"/>
      <c r="G181" s="29" t="s">
        <v>16</v>
      </c>
      <c r="H181" s="29" t="s">
        <v>17</v>
      </c>
      <c r="I181" s="30">
        <v>35279</v>
      </c>
      <c r="J181" s="7">
        <f t="shared" ca="1" si="22"/>
        <v>45653.492770833334</v>
      </c>
      <c r="K181" s="8">
        <f t="shared" ref="K181" ca="1" si="28">SUM(J181-I181)/365</f>
        <v>28.423267865296808</v>
      </c>
      <c r="L181" s="10" t="s">
        <v>21</v>
      </c>
      <c r="M181" s="29" t="s">
        <v>27</v>
      </c>
      <c r="N181" s="99"/>
      <c r="O181" s="29"/>
      <c r="P181" s="29">
        <v>1</v>
      </c>
      <c r="Q181" s="20"/>
    </row>
    <row r="182" spans="2:18" s="18" customFormat="1" ht="13" x14ac:dyDescent="0.35">
      <c r="B182" s="13">
        <f>B180+1</f>
        <v>76</v>
      </c>
      <c r="C182" s="191">
        <v>178</v>
      </c>
      <c r="D182" s="13" t="s">
        <v>185</v>
      </c>
      <c r="E182" s="65" t="s">
        <v>15</v>
      </c>
      <c r="F182" s="68">
        <f>F180+1</f>
        <v>76</v>
      </c>
      <c r="G182" s="16" t="s">
        <v>22</v>
      </c>
      <c r="H182" s="16" t="s">
        <v>20</v>
      </c>
      <c r="I182" s="6">
        <v>33785</v>
      </c>
      <c r="J182" s="7">
        <f t="shared" ca="1" si="22"/>
        <v>45653.492770833334</v>
      </c>
      <c r="K182" s="8">
        <f t="shared" ca="1" si="23"/>
        <v>32.516418550228316</v>
      </c>
      <c r="L182" s="17" t="s">
        <v>18</v>
      </c>
      <c r="M182" s="16" t="s">
        <v>27</v>
      </c>
      <c r="O182" s="16">
        <v>1</v>
      </c>
      <c r="P182" s="19"/>
      <c r="Q182" s="20"/>
      <c r="R182" s="18" t="s">
        <v>73</v>
      </c>
    </row>
    <row r="183" spans="2:18" s="18" customFormat="1" ht="13" x14ac:dyDescent="0.35">
      <c r="B183" s="13">
        <f t="shared" ref="B183:B184" si="29">B182+1</f>
        <v>77</v>
      </c>
      <c r="C183" s="191">
        <v>179</v>
      </c>
      <c r="D183" s="13" t="s">
        <v>185</v>
      </c>
      <c r="E183" s="65" t="s">
        <v>15</v>
      </c>
      <c r="F183" s="68">
        <f t="shared" ref="F183:F184" si="30">F182+1</f>
        <v>77</v>
      </c>
      <c r="G183" s="16" t="s">
        <v>16</v>
      </c>
      <c r="H183" s="16" t="s">
        <v>20</v>
      </c>
      <c r="I183" s="6">
        <v>31555</v>
      </c>
      <c r="J183" s="7">
        <f t="shared" ca="1" si="22"/>
        <v>45653.492770833334</v>
      </c>
      <c r="K183" s="8">
        <f t="shared" ca="1" si="23"/>
        <v>38.626007591324203</v>
      </c>
      <c r="L183" s="17" t="s">
        <v>18</v>
      </c>
      <c r="M183" s="16" t="s">
        <v>27</v>
      </c>
      <c r="O183" s="16">
        <v>1</v>
      </c>
      <c r="P183" s="19"/>
      <c r="Q183" s="20"/>
      <c r="R183" s="18" t="s">
        <v>73</v>
      </c>
    </row>
    <row r="184" spans="2:18" s="18" customFormat="1" ht="13" x14ac:dyDescent="0.35">
      <c r="B184" s="13">
        <f t="shared" si="29"/>
        <v>78</v>
      </c>
      <c r="C184" s="191">
        <v>180</v>
      </c>
      <c r="D184" s="13" t="s">
        <v>185</v>
      </c>
      <c r="E184" s="65" t="s">
        <v>15</v>
      </c>
      <c r="F184" s="68">
        <f t="shared" si="30"/>
        <v>78</v>
      </c>
      <c r="G184" s="16" t="s">
        <v>16</v>
      </c>
      <c r="H184" s="16" t="s">
        <v>17</v>
      </c>
      <c r="I184" s="6">
        <v>29503</v>
      </c>
      <c r="J184" s="7">
        <f t="shared" ca="1" si="22"/>
        <v>45653.492770833334</v>
      </c>
      <c r="K184" s="8">
        <f t="shared" ca="1" si="23"/>
        <v>44.247925399543384</v>
      </c>
      <c r="L184" s="17" t="s">
        <v>18</v>
      </c>
      <c r="M184" s="16" t="s">
        <v>27</v>
      </c>
      <c r="O184" s="16">
        <v>1</v>
      </c>
      <c r="P184" s="19"/>
      <c r="Q184" s="20"/>
      <c r="R184" s="18" t="s">
        <v>73</v>
      </c>
    </row>
    <row r="185" spans="2:18" s="18" customFormat="1" ht="13" x14ac:dyDescent="0.35">
      <c r="B185" s="13">
        <f>B184+1</f>
        <v>79</v>
      </c>
      <c r="C185" s="191">
        <v>181</v>
      </c>
      <c r="D185" s="13" t="s">
        <v>185</v>
      </c>
      <c r="E185" s="65" t="s">
        <v>15</v>
      </c>
      <c r="F185" s="68">
        <f>F184+1</f>
        <v>79</v>
      </c>
      <c r="G185" s="16" t="s">
        <v>22</v>
      </c>
      <c r="H185" s="16" t="s">
        <v>20</v>
      </c>
      <c r="I185" s="6">
        <v>32431</v>
      </c>
      <c r="J185" s="7">
        <f t="shared" ca="1" si="22"/>
        <v>45653.492770833334</v>
      </c>
      <c r="K185" s="8">
        <f t="shared" ca="1" si="23"/>
        <v>36.226007591324205</v>
      </c>
      <c r="L185" s="17" t="s">
        <v>18</v>
      </c>
      <c r="M185" s="16" t="s">
        <v>27</v>
      </c>
      <c r="O185" s="16">
        <v>1</v>
      </c>
      <c r="P185" s="19"/>
      <c r="Q185" s="20"/>
      <c r="R185" s="18" t="s">
        <v>75</v>
      </c>
    </row>
    <row r="186" spans="2:18" s="18" customFormat="1" ht="13" x14ac:dyDescent="0.35">
      <c r="B186" s="13">
        <f>B185+1</f>
        <v>80</v>
      </c>
      <c r="C186" s="191">
        <v>182</v>
      </c>
      <c r="D186" s="176" t="s">
        <v>185</v>
      </c>
      <c r="E186" s="65" t="s">
        <v>15</v>
      </c>
      <c r="F186" s="137">
        <f>F185+1</f>
        <v>80</v>
      </c>
      <c r="G186" s="16" t="s">
        <v>22</v>
      </c>
      <c r="H186" s="48" t="s">
        <v>20</v>
      </c>
      <c r="I186" s="6">
        <v>31622</v>
      </c>
      <c r="J186" s="7">
        <f t="shared" ref="J186:J209" ca="1" si="31">NOW()</f>
        <v>45653.492770833334</v>
      </c>
      <c r="K186" s="8">
        <f t="shared" ref="K186:K194" ca="1" si="32">SUM(J186-I186)/365</f>
        <v>38.442445947488586</v>
      </c>
      <c r="L186" s="17" t="s">
        <v>18</v>
      </c>
      <c r="M186" s="16" t="s">
        <v>27</v>
      </c>
      <c r="O186" s="48">
        <v>1</v>
      </c>
      <c r="P186" s="48"/>
      <c r="Q186" s="16"/>
      <c r="R186" s="18" t="s">
        <v>81</v>
      </c>
    </row>
    <row r="187" spans="2:18" s="12" customFormat="1" ht="13" x14ac:dyDescent="0.35">
      <c r="B187" s="13">
        <f>B186+1</f>
        <v>81</v>
      </c>
      <c r="C187" s="191">
        <v>183</v>
      </c>
      <c r="D187" s="176" t="s">
        <v>185</v>
      </c>
      <c r="E187" s="65" t="s">
        <v>15</v>
      </c>
      <c r="F187" s="137">
        <f>F186+1</f>
        <v>81</v>
      </c>
      <c r="G187" s="16" t="s">
        <v>16</v>
      </c>
      <c r="H187" s="48" t="s">
        <v>17</v>
      </c>
      <c r="I187" s="6">
        <v>31879</v>
      </c>
      <c r="J187" s="7">
        <f t="shared" ca="1" si="31"/>
        <v>45653.492770833334</v>
      </c>
      <c r="K187" s="8">
        <f t="shared" ca="1" si="32"/>
        <v>37.738336358447491</v>
      </c>
      <c r="L187" s="17" t="s">
        <v>18</v>
      </c>
      <c r="M187" s="16" t="s">
        <v>27</v>
      </c>
      <c r="O187" s="48">
        <v>1</v>
      </c>
      <c r="P187" s="48"/>
      <c r="Q187" s="16"/>
      <c r="R187" s="18" t="s">
        <v>80</v>
      </c>
    </row>
    <row r="188" spans="2:18" s="12" customFormat="1" ht="13" x14ac:dyDescent="0.35">
      <c r="B188" s="13"/>
      <c r="C188" s="191">
        <v>184</v>
      </c>
      <c r="D188" s="21" t="s">
        <v>13</v>
      </c>
      <c r="E188" s="63"/>
      <c r="F188" s="137"/>
      <c r="G188" s="19" t="s">
        <v>16</v>
      </c>
      <c r="H188" s="19" t="s">
        <v>20</v>
      </c>
      <c r="I188" s="30">
        <v>30135</v>
      </c>
      <c r="J188" s="7">
        <f t="shared" ca="1" si="31"/>
        <v>45653.492770833334</v>
      </c>
      <c r="K188" s="8">
        <f t="shared" ca="1" si="32"/>
        <v>42.516418550228316</v>
      </c>
      <c r="L188" s="10" t="s">
        <v>21</v>
      </c>
      <c r="M188" s="29" t="s">
        <v>27</v>
      </c>
      <c r="N188" s="99"/>
      <c r="O188" s="113"/>
      <c r="P188" s="113">
        <v>1</v>
      </c>
      <c r="Q188" s="16"/>
      <c r="R188" s="18"/>
    </row>
    <row r="189" spans="2:18" s="59" customFormat="1" ht="13" x14ac:dyDescent="0.35">
      <c r="B189" s="24"/>
      <c r="C189" s="191">
        <v>185</v>
      </c>
      <c r="D189" s="24" t="s">
        <v>186</v>
      </c>
      <c r="E189" s="114"/>
      <c r="F189" s="190"/>
      <c r="G189" s="20" t="s">
        <v>22</v>
      </c>
      <c r="H189" s="20" t="s">
        <v>17</v>
      </c>
      <c r="I189" s="26">
        <v>42832</v>
      </c>
      <c r="J189" s="27">
        <f t="shared" ca="1" si="31"/>
        <v>45653.492770833334</v>
      </c>
      <c r="K189" s="28">
        <f t="shared" ca="1" si="32"/>
        <v>7.7301171803652995</v>
      </c>
      <c r="L189" s="11" t="s">
        <v>23</v>
      </c>
      <c r="M189" s="20" t="s">
        <v>27</v>
      </c>
      <c r="O189" s="70"/>
      <c r="P189" s="70"/>
      <c r="Q189" s="20">
        <v>1</v>
      </c>
    </row>
    <row r="190" spans="2:18" s="18" customFormat="1" ht="13" x14ac:dyDescent="0.35">
      <c r="B190" s="13">
        <f>B187+1</f>
        <v>82</v>
      </c>
      <c r="C190" s="191">
        <v>186</v>
      </c>
      <c r="D190" s="13" t="s">
        <v>185</v>
      </c>
      <c r="E190" s="65" t="s">
        <v>15</v>
      </c>
      <c r="F190" s="68">
        <f>F187+1</f>
        <v>82</v>
      </c>
      <c r="G190" s="16" t="s">
        <v>16</v>
      </c>
      <c r="H190" s="16" t="s">
        <v>17</v>
      </c>
      <c r="I190" s="6">
        <v>35111</v>
      </c>
      <c r="J190" s="7">
        <f t="shared" ca="1" si="31"/>
        <v>45653.492770833334</v>
      </c>
      <c r="K190" s="8">
        <f t="shared" ca="1" si="32"/>
        <v>28.883541837899546</v>
      </c>
      <c r="L190" s="17" t="s">
        <v>18</v>
      </c>
      <c r="M190" s="16" t="s">
        <v>27</v>
      </c>
      <c r="O190" s="16">
        <v>1</v>
      </c>
      <c r="P190" s="19"/>
      <c r="Q190" s="20"/>
      <c r="R190" s="18" t="s">
        <v>83</v>
      </c>
    </row>
    <row r="191" spans="2:18" s="12" customFormat="1" ht="13" x14ac:dyDescent="0.35">
      <c r="B191" s="13"/>
      <c r="C191" s="191">
        <v>187</v>
      </c>
      <c r="D191" s="21" t="s">
        <v>13</v>
      </c>
      <c r="E191" s="63"/>
      <c r="F191" s="137"/>
      <c r="G191" s="19" t="s">
        <v>16</v>
      </c>
      <c r="H191" s="19" t="s">
        <v>20</v>
      </c>
      <c r="I191" s="30">
        <v>35200</v>
      </c>
      <c r="J191" s="7">
        <f t="shared" ca="1" si="31"/>
        <v>45653.492770833334</v>
      </c>
      <c r="K191" s="8">
        <f t="shared" ref="K191" ca="1" si="33">SUM(J191-I191)/365</f>
        <v>28.639706221461189</v>
      </c>
      <c r="L191" s="10" t="s">
        <v>21</v>
      </c>
      <c r="M191" s="29" t="s">
        <v>27</v>
      </c>
      <c r="N191" s="99"/>
      <c r="O191" s="113"/>
      <c r="P191" s="113">
        <v>1</v>
      </c>
      <c r="Q191" s="16"/>
      <c r="R191" s="18"/>
    </row>
    <row r="192" spans="2:18" s="18" customFormat="1" ht="13" x14ac:dyDescent="0.35">
      <c r="B192" s="13">
        <f>B190+1</f>
        <v>83</v>
      </c>
      <c r="C192" s="191">
        <v>188</v>
      </c>
      <c r="D192" s="13" t="s">
        <v>185</v>
      </c>
      <c r="E192" s="65" t="s">
        <v>15</v>
      </c>
      <c r="F192" s="68">
        <f>F190+1</f>
        <v>83</v>
      </c>
      <c r="G192" s="16" t="s">
        <v>22</v>
      </c>
      <c r="H192" s="16" t="s">
        <v>20</v>
      </c>
      <c r="I192" s="6">
        <v>34739</v>
      </c>
      <c r="J192" s="7">
        <f t="shared" ca="1" si="31"/>
        <v>45653.492770833334</v>
      </c>
      <c r="K192" s="8">
        <f t="shared" ca="1" si="32"/>
        <v>29.902719920091329</v>
      </c>
      <c r="L192" s="17" t="s">
        <v>18</v>
      </c>
      <c r="M192" s="16" t="s">
        <v>27</v>
      </c>
      <c r="O192" s="16">
        <v>1</v>
      </c>
      <c r="P192" s="19"/>
      <c r="Q192" s="20"/>
      <c r="R192" s="18" t="s">
        <v>85</v>
      </c>
    </row>
    <row r="193" spans="2:18" s="18" customFormat="1" ht="13" x14ac:dyDescent="0.35">
      <c r="B193" s="13">
        <f>B192+1</f>
        <v>84</v>
      </c>
      <c r="C193" s="191">
        <v>189</v>
      </c>
      <c r="D193" s="13" t="s">
        <v>185</v>
      </c>
      <c r="E193" s="65" t="s">
        <v>15</v>
      </c>
      <c r="F193" s="68">
        <f>F192+1</f>
        <v>84</v>
      </c>
      <c r="G193" s="16" t="s">
        <v>16</v>
      </c>
      <c r="H193" s="16" t="s">
        <v>17</v>
      </c>
      <c r="I193" s="6">
        <v>34333</v>
      </c>
      <c r="J193" s="7">
        <f t="shared" ca="1" si="31"/>
        <v>45653.492770833334</v>
      </c>
      <c r="K193" s="8">
        <f t="shared" ca="1" si="32"/>
        <v>31.015048687214616</v>
      </c>
      <c r="L193" s="17" t="s">
        <v>18</v>
      </c>
      <c r="M193" s="16" t="s">
        <v>27</v>
      </c>
      <c r="O193" s="16">
        <v>1</v>
      </c>
      <c r="P193" s="19"/>
      <c r="Q193" s="20"/>
      <c r="R193" s="18" t="s">
        <v>86</v>
      </c>
    </row>
    <row r="194" spans="2:18" s="12" customFormat="1" ht="13" x14ac:dyDescent="0.35">
      <c r="B194" s="13"/>
      <c r="C194" s="191">
        <v>190</v>
      </c>
      <c r="D194" s="21" t="s">
        <v>13</v>
      </c>
      <c r="E194" s="63"/>
      <c r="F194" s="137"/>
      <c r="G194" s="19" t="s">
        <v>16</v>
      </c>
      <c r="H194" s="19" t="s">
        <v>20</v>
      </c>
      <c r="I194" s="30">
        <v>34483</v>
      </c>
      <c r="J194" s="7">
        <f t="shared" ca="1" si="31"/>
        <v>45653.492770833334</v>
      </c>
      <c r="K194" s="8">
        <f t="shared" ca="1" si="32"/>
        <v>30.604089783105024</v>
      </c>
      <c r="L194" s="10" t="s">
        <v>21</v>
      </c>
      <c r="M194" s="29" t="s">
        <v>27</v>
      </c>
      <c r="N194" s="99"/>
      <c r="O194" s="113"/>
      <c r="P194" s="113">
        <v>1</v>
      </c>
      <c r="Q194" s="16"/>
      <c r="R194" s="18"/>
    </row>
    <row r="195" spans="2:18" s="59" customFormat="1" ht="13" x14ac:dyDescent="0.35">
      <c r="B195" s="24"/>
      <c r="C195" s="191">
        <v>191</v>
      </c>
      <c r="D195" s="24" t="s">
        <v>186</v>
      </c>
      <c r="E195" s="114"/>
      <c r="F195" s="190"/>
      <c r="G195" s="20" t="s">
        <v>22</v>
      </c>
      <c r="H195" s="20" t="s">
        <v>20</v>
      </c>
      <c r="I195" s="26">
        <v>44544</v>
      </c>
      <c r="J195" s="27">
        <f t="shared" ca="1" si="31"/>
        <v>45653.492770833334</v>
      </c>
      <c r="K195" s="28">
        <f t="shared" ref="K195" ca="1" si="34">SUM(J195-I195)/365</f>
        <v>3.0397062214611901</v>
      </c>
      <c r="L195" s="11" t="s">
        <v>23</v>
      </c>
      <c r="M195" s="20" t="s">
        <v>27</v>
      </c>
      <c r="O195" s="70"/>
      <c r="P195" s="70"/>
      <c r="Q195" s="20">
        <v>1</v>
      </c>
    </row>
    <row r="196" spans="2:18" s="18" customFormat="1" ht="13" x14ac:dyDescent="0.35">
      <c r="B196" s="13">
        <f>B193+1</f>
        <v>85</v>
      </c>
      <c r="C196" s="191">
        <v>192</v>
      </c>
      <c r="D196" s="13" t="s">
        <v>185</v>
      </c>
      <c r="E196" s="65" t="s">
        <v>15</v>
      </c>
      <c r="F196" s="68">
        <f>F193+1</f>
        <v>85</v>
      </c>
      <c r="G196" s="16" t="s">
        <v>16</v>
      </c>
      <c r="H196" s="16" t="s">
        <v>20</v>
      </c>
      <c r="I196" s="6">
        <v>33200</v>
      </c>
      <c r="J196" s="7">
        <f t="shared" ca="1" si="31"/>
        <v>45653.492770833334</v>
      </c>
      <c r="K196" s="8">
        <f ca="1">SUM(J196-I196)/365</f>
        <v>34.11915827625571</v>
      </c>
      <c r="L196" s="17" t="s">
        <v>18</v>
      </c>
      <c r="M196" s="16" t="s">
        <v>27</v>
      </c>
      <c r="O196" s="16">
        <v>1</v>
      </c>
      <c r="P196" s="19"/>
      <c r="Q196" s="20"/>
      <c r="R196" s="18" t="s">
        <v>87</v>
      </c>
    </row>
    <row r="197" spans="2:18" s="12" customFormat="1" ht="13" x14ac:dyDescent="0.35">
      <c r="B197" s="13"/>
      <c r="C197" s="191">
        <v>193</v>
      </c>
      <c r="D197" s="21" t="s">
        <v>13</v>
      </c>
      <c r="E197" s="63"/>
      <c r="F197" s="137"/>
      <c r="G197" s="19" t="s">
        <v>16</v>
      </c>
      <c r="H197" s="19" t="s">
        <v>17</v>
      </c>
      <c r="I197" s="30">
        <v>34686</v>
      </c>
      <c r="J197" s="7">
        <f t="shared" ca="1" si="31"/>
        <v>45653.492770833334</v>
      </c>
      <c r="K197" s="8">
        <f t="shared" ref="K197" ca="1" si="35">SUM(J197-I197)/365</f>
        <v>30.047925399543381</v>
      </c>
      <c r="L197" s="10" t="s">
        <v>21</v>
      </c>
      <c r="M197" s="29" t="s">
        <v>27</v>
      </c>
      <c r="N197" s="99"/>
      <c r="O197" s="113"/>
      <c r="P197" s="113">
        <v>1</v>
      </c>
      <c r="Q197" s="16"/>
      <c r="R197" s="18"/>
    </row>
    <row r="198" spans="2:18" s="59" customFormat="1" ht="13" x14ac:dyDescent="0.35">
      <c r="B198" s="24"/>
      <c r="C198" s="191">
        <v>194</v>
      </c>
      <c r="D198" s="24" t="s">
        <v>186</v>
      </c>
      <c r="E198" s="114"/>
      <c r="F198" s="190"/>
      <c r="G198" s="20" t="s">
        <v>22</v>
      </c>
      <c r="H198" s="20" t="s">
        <v>20</v>
      </c>
      <c r="I198" s="26">
        <v>45432</v>
      </c>
      <c r="J198" s="27">
        <f t="shared" ca="1" si="31"/>
        <v>45653.492770833334</v>
      </c>
      <c r="K198" s="28">
        <f ca="1">SUM(J198-I198)/365</f>
        <v>0.60682950913242295</v>
      </c>
      <c r="L198" s="11" t="s">
        <v>23</v>
      </c>
      <c r="M198" s="20" t="s">
        <v>27</v>
      </c>
      <c r="O198" s="70"/>
      <c r="P198" s="70"/>
      <c r="Q198" s="20">
        <v>1</v>
      </c>
    </row>
    <row r="199" spans="2:18" s="18" customFormat="1" ht="13" x14ac:dyDescent="0.35">
      <c r="B199" s="13">
        <f>B196+1</f>
        <v>86</v>
      </c>
      <c r="C199" s="191">
        <v>195</v>
      </c>
      <c r="D199" s="13" t="s">
        <v>185</v>
      </c>
      <c r="E199" s="65" t="s">
        <v>15</v>
      </c>
      <c r="F199" s="68">
        <f>F196+1</f>
        <v>86</v>
      </c>
      <c r="G199" s="16" t="s">
        <v>22</v>
      </c>
      <c r="H199" s="16" t="s">
        <v>20</v>
      </c>
      <c r="I199" s="6">
        <v>34265</v>
      </c>
      <c r="J199" s="7">
        <f t="shared" ca="1" si="31"/>
        <v>45653.492770833334</v>
      </c>
      <c r="K199" s="8">
        <f t="shared" ref="K199:K205" ca="1" si="36">SUM(J199-I199)/365</f>
        <v>31.201350057077629</v>
      </c>
      <c r="L199" s="17" t="s">
        <v>18</v>
      </c>
      <c r="M199" s="16" t="s">
        <v>27</v>
      </c>
      <c r="O199" s="16">
        <v>1</v>
      </c>
      <c r="P199" s="19"/>
      <c r="Q199" s="20"/>
      <c r="R199" s="18" t="s">
        <v>87</v>
      </c>
    </row>
    <row r="200" spans="2:18" s="18" customFormat="1" ht="13" x14ac:dyDescent="0.35">
      <c r="B200" s="13">
        <f>B199+1</f>
        <v>87</v>
      </c>
      <c r="C200" s="191">
        <v>196</v>
      </c>
      <c r="D200" s="13" t="s">
        <v>185</v>
      </c>
      <c r="E200" s="65" t="s">
        <v>15</v>
      </c>
      <c r="F200" s="68">
        <f>F199+1</f>
        <v>87</v>
      </c>
      <c r="G200" s="16" t="s">
        <v>22</v>
      </c>
      <c r="H200" s="16" t="s">
        <v>17</v>
      </c>
      <c r="I200" s="6">
        <v>34278</v>
      </c>
      <c r="J200" s="7">
        <f t="shared" ca="1" si="31"/>
        <v>45653.492770833334</v>
      </c>
      <c r="K200" s="8">
        <f t="shared" ca="1" si="36"/>
        <v>31.165733618721465</v>
      </c>
      <c r="L200" s="17" t="s">
        <v>18</v>
      </c>
      <c r="M200" s="16" t="s">
        <v>27</v>
      </c>
      <c r="O200" s="16">
        <v>1</v>
      </c>
      <c r="P200" s="19"/>
      <c r="Q200" s="20"/>
      <c r="R200" s="18" t="s">
        <v>87</v>
      </c>
    </row>
    <row r="201" spans="2:18" s="18" customFormat="1" ht="13" x14ac:dyDescent="0.35">
      <c r="B201" s="13">
        <f>B200+1</f>
        <v>88</v>
      </c>
      <c r="C201" s="191">
        <v>197</v>
      </c>
      <c r="D201" s="13" t="s">
        <v>185</v>
      </c>
      <c r="E201" s="65" t="s">
        <v>15</v>
      </c>
      <c r="F201" s="68">
        <f>F200+1</f>
        <v>88</v>
      </c>
      <c r="G201" s="16" t="s">
        <v>16</v>
      </c>
      <c r="H201" s="16" t="s">
        <v>20</v>
      </c>
      <c r="I201" s="6">
        <v>34422</v>
      </c>
      <c r="J201" s="7">
        <f t="shared" ca="1" si="31"/>
        <v>45653.492770833334</v>
      </c>
      <c r="K201" s="8">
        <f t="shared" ca="1" si="36"/>
        <v>30.771213070776259</v>
      </c>
      <c r="L201" s="17" t="s">
        <v>18</v>
      </c>
      <c r="M201" s="16" t="s">
        <v>27</v>
      </c>
      <c r="O201" s="16">
        <v>1</v>
      </c>
      <c r="P201" s="19"/>
      <c r="Q201" s="20"/>
      <c r="R201" s="18" t="s">
        <v>87</v>
      </c>
    </row>
    <row r="202" spans="2:18" s="12" customFormat="1" ht="13" x14ac:dyDescent="0.35">
      <c r="B202" s="13"/>
      <c r="C202" s="191">
        <v>198</v>
      </c>
      <c r="D202" s="21" t="s">
        <v>13</v>
      </c>
      <c r="E202" s="63"/>
      <c r="F202" s="137"/>
      <c r="G202" s="19" t="s">
        <v>16</v>
      </c>
      <c r="H202" s="19" t="s">
        <v>17</v>
      </c>
      <c r="I202" s="30">
        <v>33444</v>
      </c>
      <c r="J202" s="7">
        <f t="shared" ca="1" si="31"/>
        <v>45653.492770833334</v>
      </c>
      <c r="K202" s="8">
        <f t="shared" ca="1" si="36"/>
        <v>33.450665125570779</v>
      </c>
      <c r="L202" s="10" t="s">
        <v>21</v>
      </c>
      <c r="M202" s="29" t="s">
        <v>27</v>
      </c>
      <c r="N202" s="99"/>
      <c r="O202" s="113"/>
      <c r="P202" s="113">
        <v>1</v>
      </c>
      <c r="Q202" s="16"/>
      <c r="R202" s="18"/>
    </row>
    <row r="203" spans="2:18" s="18" customFormat="1" ht="13" x14ac:dyDescent="0.35">
      <c r="B203" s="13">
        <f>B201+1</f>
        <v>89</v>
      </c>
      <c r="C203" s="191">
        <v>199</v>
      </c>
      <c r="D203" s="13" t="s">
        <v>185</v>
      </c>
      <c r="E203" s="65" t="s">
        <v>15</v>
      </c>
      <c r="F203" s="68">
        <f>F201+1</f>
        <v>89</v>
      </c>
      <c r="G203" s="16" t="s">
        <v>22</v>
      </c>
      <c r="H203" s="16" t="s">
        <v>20</v>
      </c>
      <c r="I203" s="6">
        <v>35612</v>
      </c>
      <c r="J203" s="7">
        <f t="shared" ca="1" si="31"/>
        <v>45653.492770833334</v>
      </c>
      <c r="K203" s="8">
        <f t="shared" ca="1" si="36"/>
        <v>27.51093909817352</v>
      </c>
      <c r="L203" s="17" t="s">
        <v>18</v>
      </c>
      <c r="M203" s="16" t="s">
        <v>27</v>
      </c>
      <c r="O203" s="16">
        <v>1</v>
      </c>
      <c r="P203" s="19"/>
      <c r="Q203" s="20"/>
      <c r="R203" s="18" t="s">
        <v>183</v>
      </c>
    </row>
    <row r="204" spans="2:18" s="18" customFormat="1" ht="13" x14ac:dyDescent="0.35">
      <c r="B204" s="13">
        <f t="shared" ref="B204:B211" si="37">B203+1</f>
        <v>90</v>
      </c>
      <c r="C204" s="191">
        <v>200</v>
      </c>
      <c r="D204" s="13" t="s">
        <v>185</v>
      </c>
      <c r="E204" s="65" t="s">
        <v>15</v>
      </c>
      <c r="F204" s="68">
        <f t="shared" ref="F204:F211" si="38">F203+1</f>
        <v>90</v>
      </c>
      <c r="G204" s="16" t="s">
        <v>22</v>
      </c>
      <c r="H204" s="16" t="s">
        <v>20</v>
      </c>
      <c r="I204" s="6">
        <v>35221</v>
      </c>
      <c r="J204" s="7">
        <f t="shared" ca="1" si="31"/>
        <v>45653.492770833334</v>
      </c>
      <c r="K204" s="8">
        <f t="shared" ca="1" si="36"/>
        <v>28.582171974885849</v>
      </c>
      <c r="L204" s="17" t="s">
        <v>18</v>
      </c>
      <c r="M204" s="16" t="s">
        <v>27</v>
      </c>
      <c r="O204" s="16">
        <v>1</v>
      </c>
      <c r="P204" s="19"/>
      <c r="Q204" s="20"/>
      <c r="R204" s="18" t="s">
        <v>90</v>
      </c>
    </row>
    <row r="205" spans="2:18" s="18" customFormat="1" ht="13" x14ac:dyDescent="0.35">
      <c r="B205" s="13">
        <f t="shared" si="37"/>
        <v>91</v>
      </c>
      <c r="C205" s="191">
        <v>201</v>
      </c>
      <c r="D205" s="13" t="s">
        <v>185</v>
      </c>
      <c r="E205" s="65" t="s">
        <v>15</v>
      </c>
      <c r="F205" s="68">
        <f t="shared" si="38"/>
        <v>91</v>
      </c>
      <c r="G205" s="16" t="s">
        <v>16</v>
      </c>
      <c r="H205" s="16" t="s">
        <v>20</v>
      </c>
      <c r="I205" s="6">
        <v>33491</v>
      </c>
      <c r="J205" s="7">
        <f t="shared" ca="1" si="31"/>
        <v>45653.492770833334</v>
      </c>
      <c r="K205" s="8">
        <f t="shared" ca="1" si="36"/>
        <v>33.321898002283106</v>
      </c>
      <c r="L205" s="17" t="s">
        <v>18</v>
      </c>
      <c r="M205" s="16" t="s">
        <v>27</v>
      </c>
      <c r="O205" s="16">
        <v>1</v>
      </c>
      <c r="P205" s="19"/>
      <c r="Q205" s="20"/>
      <c r="R205" s="18" t="s">
        <v>97</v>
      </c>
    </row>
    <row r="206" spans="2:18" s="12" customFormat="1" ht="13" x14ac:dyDescent="0.35">
      <c r="B206" s="13"/>
      <c r="C206" s="191">
        <v>202</v>
      </c>
      <c r="D206" s="21" t="s">
        <v>13</v>
      </c>
      <c r="E206" s="63"/>
      <c r="F206" s="137"/>
      <c r="G206" s="19" t="s">
        <v>16</v>
      </c>
      <c r="H206" s="19" t="s">
        <v>17</v>
      </c>
      <c r="I206" s="30">
        <v>31528</v>
      </c>
      <c r="J206" s="7">
        <f t="shared" ca="1" si="31"/>
        <v>45653.492770833334</v>
      </c>
      <c r="K206" s="8">
        <f t="shared" ref="K206" ca="1" si="39">SUM(J206-I206)/365</f>
        <v>38.699980194063933</v>
      </c>
      <c r="L206" s="10" t="s">
        <v>21</v>
      </c>
      <c r="M206" s="29" t="s">
        <v>27</v>
      </c>
      <c r="N206" s="99"/>
      <c r="O206" s="113"/>
      <c r="P206" s="113">
        <v>1</v>
      </c>
      <c r="Q206" s="16"/>
      <c r="R206" s="18"/>
    </row>
    <row r="207" spans="2:18" s="18" customFormat="1" ht="13" x14ac:dyDescent="0.35">
      <c r="B207" s="13">
        <f>B205+1</f>
        <v>92</v>
      </c>
      <c r="C207" s="191">
        <v>203</v>
      </c>
      <c r="D207" s="13" t="s">
        <v>185</v>
      </c>
      <c r="E207" s="65" t="s">
        <v>15</v>
      </c>
      <c r="F207" s="68">
        <f>F205+1</f>
        <v>92</v>
      </c>
      <c r="G207" s="16" t="s">
        <v>16</v>
      </c>
      <c r="H207" s="16" t="s">
        <v>17</v>
      </c>
      <c r="I207" s="6">
        <v>33907</v>
      </c>
      <c r="J207" s="7">
        <f t="shared" ca="1" si="31"/>
        <v>45653.492770833334</v>
      </c>
      <c r="K207" s="8">
        <f t="shared" ref="K207:K214" ca="1" si="40">SUM(J207-I207)/365</f>
        <v>32.182171974885847</v>
      </c>
      <c r="L207" s="17" t="s">
        <v>18</v>
      </c>
      <c r="M207" s="16" t="s">
        <v>27</v>
      </c>
      <c r="O207" s="16">
        <v>1</v>
      </c>
      <c r="P207" s="19"/>
      <c r="Q207" s="20"/>
      <c r="R207" s="18" t="s">
        <v>93</v>
      </c>
    </row>
    <row r="208" spans="2:18" s="12" customFormat="1" ht="13" x14ac:dyDescent="0.35">
      <c r="B208" s="13"/>
      <c r="C208" s="191">
        <v>204</v>
      </c>
      <c r="D208" s="21" t="s">
        <v>13</v>
      </c>
      <c r="E208" s="63"/>
      <c r="F208" s="137"/>
      <c r="G208" s="19" t="s">
        <v>16</v>
      </c>
      <c r="H208" s="19" t="s">
        <v>20</v>
      </c>
      <c r="I208" s="30">
        <v>35866</v>
      </c>
      <c r="J208" s="7">
        <f t="shared" ca="1" si="31"/>
        <v>45653.492770833334</v>
      </c>
      <c r="K208" s="8">
        <f t="shared" ca="1" si="40"/>
        <v>26.815048687214613</v>
      </c>
      <c r="L208" s="10" t="s">
        <v>21</v>
      </c>
      <c r="M208" s="29" t="s">
        <v>27</v>
      </c>
      <c r="N208" s="99"/>
      <c r="O208" s="113"/>
      <c r="P208" s="113">
        <v>1</v>
      </c>
      <c r="Q208" s="16"/>
      <c r="R208" s="18"/>
    </row>
    <row r="209" spans="2:18" s="59" customFormat="1" ht="13" x14ac:dyDescent="0.35">
      <c r="B209" s="24"/>
      <c r="C209" s="191">
        <v>205</v>
      </c>
      <c r="D209" s="24" t="s">
        <v>186</v>
      </c>
      <c r="E209" s="114"/>
      <c r="F209" s="190"/>
      <c r="G209" s="20" t="s">
        <v>22</v>
      </c>
      <c r="H209" s="20" t="s">
        <v>17</v>
      </c>
      <c r="I209" s="26">
        <v>45287</v>
      </c>
      <c r="J209" s="7">
        <f t="shared" ca="1" si="31"/>
        <v>45653.492770833334</v>
      </c>
      <c r="K209" s="8">
        <f t="shared" ca="1" si="40"/>
        <v>1.0040897831050257</v>
      </c>
      <c r="L209" s="11" t="s">
        <v>23</v>
      </c>
      <c r="M209" s="20" t="s">
        <v>27</v>
      </c>
      <c r="N209" s="45"/>
      <c r="O209" s="70"/>
      <c r="P209" s="70"/>
      <c r="Q209" s="20">
        <v>1</v>
      </c>
      <c r="R209" s="45"/>
    </row>
    <row r="210" spans="2:18" s="18" customFormat="1" ht="13" x14ac:dyDescent="0.35">
      <c r="B210" s="13">
        <f>B207+1</f>
        <v>93</v>
      </c>
      <c r="C210" s="191">
        <v>206</v>
      </c>
      <c r="D210" s="13" t="s">
        <v>185</v>
      </c>
      <c r="E210" s="65" t="s">
        <v>15</v>
      </c>
      <c r="F210" s="68">
        <f>F207+1</f>
        <v>93</v>
      </c>
      <c r="G210" s="16" t="s">
        <v>22</v>
      </c>
      <c r="H210" s="16" t="s">
        <v>17</v>
      </c>
      <c r="I210" s="6">
        <v>33199</v>
      </c>
      <c r="J210" s="7">
        <f t="shared" ref="J210:J239" ca="1" si="41">NOW()</f>
        <v>45653.492770833334</v>
      </c>
      <c r="K210" s="8">
        <f t="shared" ca="1" si="40"/>
        <v>34.12189800228311</v>
      </c>
      <c r="L210" s="17" t="s">
        <v>18</v>
      </c>
      <c r="M210" s="16" t="s">
        <v>27</v>
      </c>
      <c r="O210" s="16">
        <v>1</v>
      </c>
      <c r="P210" s="19"/>
      <c r="Q210" s="20"/>
      <c r="R210" s="18" t="s">
        <v>96</v>
      </c>
    </row>
    <row r="211" spans="2:18" s="12" customFormat="1" ht="13" x14ac:dyDescent="0.35">
      <c r="B211" s="13">
        <f t="shared" si="37"/>
        <v>94</v>
      </c>
      <c r="C211" s="191">
        <v>207</v>
      </c>
      <c r="D211" s="176" t="s">
        <v>185</v>
      </c>
      <c r="E211" s="65" t="s">
        <v>15</v>
      </c>
      <c r="F211" s="137">
        <f t="shared" si="38"/>
        <v>94</v>
      </c>
      <c r="G211" s="16" t="s">
        <v>16</v>
      </c>
      <c r="H211" s="48" t="s">
        <v>20</v>
      </c>
      <c r="I211" s="6">
        <v>34184</v>
      </c>
      <c r="J211" s="7">
        <f t="shared" ca="1" si="41"/>
        <v>45653.492770833334</v>
      </c>
      <c r="K211" s="8">
        <f t="shared" ca="1" si="40"/>
        <v>31.423267865296808</v>
      </c>
      <c r="L211" s="17" t="s">
        <v>18</v>
      </c>
      <c r="M211" s="16" t="s">
        <v>27</v>
      </c>
      <c r="O211" s="48">
        <v>1</v>
      </c>
      <c r="P211" s="48"/>
      <c r="Q211" s="16"/>
      <c r="R211" s="18" t="s">
        <v>96</v>
      </c>
    </row>
    <row r="212" spans="2:18" s="12" customFormat="1" ht="13" x14ac:dyDescent="0.35">
      <c r="B212" s="13"/>
      <c r="C212" s="191">
        <v>208</v>
      </c>
      <c r="D212" s="21" t="s">
        <v>13</v>
      </c>
      <c r="E212" s="63"/>
      <c r="F212" s="137"/>
      <c r="G212" s="19" t="s">
        <v>16</v>
      </c>
      <c r="H212" s="19" t="s">
        <v>17</v>
      </c>
      <c r="I212" s="30">
        <v>33753</v>
      </c>
      <c r="J212" s="7">
        <f t="shared" ca="1" si="41"/>
        <v>45653.492770833334</v>
      </c>
      <c r="K212" s="8">
        <f t="shared" ca="1" si="40"/>
        <v>32.604089783105024</v>
      </c>
      <c r="L212" s="10" t="s">
        <v>21</v>
      </c>
      <c r="M212" s="29" t="s">
        <v>27</v>
      </c>
      <c r="N212" s="99"/>
      <c r="O212" s="113"/>
      <c r="P212" s="113">
        <v>1</v>
      </c>
      <c r="Q212" s="16"/>
      <c r="R212" s="18"/>
    </row>
    <row r="213" spans="2:18" s="59" customFormat="1" ht="13" x14ac:dyDescent="0.35">
      <c r="B213" s="24"/>
      <c r="C213" s="191">
        <v>209</v>
      </c>
      <c r="D213" s="24" t="s">
        <v>186</v>
      </c>
      <c r="E213" s="114"/>
      <c r="F213" s="190"/>
      <c r="G213" s="20" t="s">
        <v>22</v>
      </c>
      <c r="H213" s="20" t="s">
        <v>17</v>
      </c>
      <c r="I213" s="26">
        <v>44247</v>
      </c>
      <c r="J213" s="27">
        <f t="shared" ca="1" si="41"/>
        <v>45653.492770833334</v>
      </c>
      <c r="K213" s="28">
        <f t="shared" ca="1" si="40"/>
        <v>3.8534048515981763</v>
      </c>
      <c r="L213" s="11" t="s">
        <v>23</v>
      </c>
      <c r="M213" s="20" t="s">
        <v>27</v>
      </c>
      <c r="O213" s="70"/>
      <c r="P213" s="70"/>
      <c r="Q213" s="20">
        <v>1</v>
      </c>
    </row>
    <row r="214" spans="2:18" s="18" customFormat="1" ht="13" x14ac:dyDescent="0.35">
      <c r="B214" s="13">
        <f>B211+1</f>
        <v>95</v>
      </c>
      <c r="C214" s="191">
        <v>210</v>
      </c>
      <c r="D214" s="13" t="s">
        <v>185</v>
      </c>
      <c r="E214" s="65" t="s">
        <v>15</v>
      </c>
      <c r="F214" s="68">
        <f>F211+1</f>
        <v>95</v>
      </c>
      <c r="G214" s="16" t="s">
        <v>22</v>
      </c>
      <c r="H214" s="16" t="s">
        <v>20</v>
      </c>
      <c r="I214" s="6">
        <v>34539</v>
      </c>
      <c r="J214" s="7">
        <f t="shared" ca="1" si="41"/>
        <v>45653.492770833334</v>
      </c>
      <c r="K214" s="8">
        <f t="shared" ca="1" si="40"/>
        <v>30.450665125570779</v>
      </c>
      <c r="L214" s="17" t="s">
        <v>18</v>
      </c>
      <c r="M214" s="16" t="s">
        <v>27</v>
      </c>
      <c r="O214" s="16">
        <v>1</v>
      </c>
      <c r="P214" s="19"/>
      <c r="Q214" s="20"/>
      <c r="R214" s="18" t="s">
        <v>96</v>
      </c>
    </row>
    <row r="215" spans="2:18" s="12" customFormat="1" ht="13" x14ac:dyDescent="0.35">
      <c r="B215" s="13">
        <f>B214+1</f>
        <v>96</v>
      </c>
      <c r="C215" s="191">
        <v>211</v>
      </c>
      <c r="D215" s="176" t="s">
        <v>185</v>
      </c>
      <c r="E215" s="65" t="s">
        <v>15</v>
      </c>
      <c r="F215" s="137">
        <f>F214+1</f>
        <v>96</v>
      </c>
      <c r="G215" s="16" t="s">
        <v>16</v>
      </c>
      <c r="H215" s="48" t="s">
        <v>17</v>
      </c>
      <c r="I215" s="6">
        <v>30955</v>
      </c>
      <c r="J215" s="7">
        <f t="shared" ca="1" si="41"/>
        <v>45653.492770833334</v>
      </c>
      <c r="K215" s="8">
        <f t="shared" ref="K215:K217" ca="1" si="42">SUM(J215-I215)/365</f>
        <v>40.269843207762563</v>
      </c>
      <c r="L215" s="17" t="s">
        <v>18</v>
      </c>
      <c r="M215" s="16" t="s">
        <v>27</v>
      </c>
      <c r="O215" s="48">
        <v>1</v>
      </c>
      <c r="P215" s="48"/>
      <c r="Q215" s="16"/>
      <c r="R215" s="18" t="s">
        <v>100</v>
      </c>
    </row>
    <row r="216" spans="2:18" s="12" customFormat="1" ht="13" x14ac:dyDescent="0.35">
      <c r="B216" s="13"/>
      <c r="C216" s="191">
        <v>212</v>
      </c>
      <c r="D216" s="21" t="s">
        <v>13</v>
      </c>
      <c r="E216" s="63"/>
      <c r="F216" s="137"/>
      <c r="G216" s="19" t="s">
        <v>16</v>
      </c>
      <c r="H216" s="19" t="s">
        <v>20</v>
      </c>
      <c r="I216" s="30">
        <v>30606</v>
      </c>
      <c r="J216" s="7">
        <f t="shared" ca="1" si="41"/>
        <v>45653.492770833334</v>
      </c>
      <c r="K216" s="8">
        <f t="shared" ca="1" si="42"/>
        <v>41.226007591324205</v>
      </c>
      <c r="L216" s="10" t="s">
        <v>21</v>
      </c>
      <c r="M216" s="29" t="s">
        <v>27</v>
      </c>
      <c r="N216" s="99"/>
      <c r="O216" s="113"/>
      <c r="P216" s="113">
        <v>1</v>
      </c>
      <c r="Q216" s="16"/>
      <c r="R216" s="18"/>
    </row>
    <row r="217" spans="2:18" s="59" customFormat="1" ht="13" x14ac:dyDescent="0.35">
      <c r="B217" s="24"/>
      <c r="C217" s="191">
        <v>213</v>
      </c>
      <c r="D217" s="24" t="s">
        <v>186</v>
      </c>
      <c r="E217" s="114"/>
      <c r="F217" s="190"/>
      <c r="G217" s="20" t="s">
        <v>22</v>
      </c>
      <c r="H217" s="20" t="s">
        <v>17</v>
      </c>
      <c r="I217" s="26">
        <v>41232</v>
      </c>
      <c r="J217" s="27">
        <f t="shared" ca="1" si="41"/>
        <v>45653.492770833334</v>
      </c>
      <c r="K217" s="28">
        <f t="shared" ca="1" si="42"/>
        <v>12.113678824200916</v>
      </c>
      <c r="L217" s="11" t="s">
        <v>23</v>
      </c>
      <c r="M217" s="20" t="s">
        <v>27</v>
      </c>
      <c r="O217" s="70"/>
      <c r="P217" s="70"/>
      <c r="Q217" s="20">
        <v>1</v>
      </c>
    </row>
    <row r="218" spans="2:18" s="59" customFormat="1" ht="13" x14ac:dyDescent="0.35">
      <c r="B218" s="24"/>
      <c r="C218" s="191">
        <v>214</v>
      </c>
      <c r="D218" s="24" t="s">
        <v>186</v>
      </c>
      <c r="E218" s="114"/>
      <c r="F218" s="190"/>
      <c r="G218" s="20" t="s">
        <v>22</v>
      </c>
      <c r="H218" s="20" t="s">
        <v>20</v>
      </c>
      <c r="I218" s="26">
        <v>43290</v>
      </c>
      <c r="J218" s="27">
        <f t="shared" ca="1" si="41"/>
        <v>45653.492770833334</v>
      </c>
      <c r="K218" s="28">
        <f t="shared" ref="K218:K219" ca="1" si="43">SUM(J218-I218)/365</f>
        <v>6.4753226598173548</v>
      </c>
      <c r="L218" s="11" t="s">
        <v>23</v>
      </c>
      <c r="M218" s="20" t="s">
        <v>27</v>
      </c>
      <c r="O218" s="70"/>
      <c r="P218" s="70"/>
      <c r="Q218" s="20">
        <v>1</v>
      </c>
    </row>
    <row r="219" spans="2:18" s="18" customFormat="1" ht="13" x14ac:dyDescent="0.35">
      <c r="B219" s="13">
        <f>B215+1</f>
        <v>97</v>
      </c>
      <c r="C219" s="191">
        <v>215</v>
      </c>
      <c r="D219" s="13" t="s">
        <v>185</v>
      </c>
      <c r="E219" s="65" t="s">
        <v>15</v>
      </c>
      <c r="F219" s="68">
        <f>F215+1</f>
        <v>97</v>
      </c>
      <c r="G219" s="16" t="s">
        <v>22</v>
      </c>
      <c r="H219" s="16" t="s">
        <v>20</v>
      </c>
      <c r="I219" s="6">
        <v>34691</v>
      </c>
      <c r="J219" s="7">
        <f t="shared" ca="1" si="41"/>
        <v>45653.492770833334</v>
      </c>
      <c r="K219" s="8">
        <f t="shared" ca="1" si="43"/>
        <v>30.034226769406395</v>
      </c>
      <c r="L219" s="17" t="s">
        <v>18</v>
      </c>
      <c r="M219" s="16" t="s">
        <v>27</v>
      </c>
      <c r="O219" s="16">
        <v>1</v>
      </c>
      <c r="P219" s="19"/>
      <c r="Q219" s="20"/>
      <c r="R219" s="18" t="s">
        <v>101</v>
      </c>
    </row>
    <row r="220" spans="2:18" s="18" customFormat="1" ht="13" x14ac:dyDescent="0.35">
      <c r="B220" s="13">
        <f t="shared" ref="B220:B226" si="44">B219+1</f>
        <v>98</v>
      </c>
      <c r="C220" s="191">
        <v>216</v>
      </c>
      <c r="D220" s="13" t="s">
        <v>185</v>
      </c>
      <c r="E220" s="65" t="s">
        <v>15</v>
      </c>
      <c r="F220" s="68">
        <f t="shared" ref="F220:F226" si="45">F219+1</f>
        <v>98</v>
      </c>
      <c r="G220" s="16" t="s">
        <v>22</v>
      </c>
      <c r="H220" s="16" t="s">
        <v>20</v>
      </c>
      <c r="I220" s="6">
        <v>33209</v>
      </c>
      <c r="J220" s="7">
        <f t="shared" ca="1" si="41"/>
        <v>45653.492770833334</v>
      </c>
      <c r="K220" s="8">
        <f t="shared" ref="K220" ca="1" si="46">SUM(J220-I220)/365</f>
        <v>34.094500742009139</v>
      </c>
      <c r="L220" s="17" t="s">
        <v>18</v>
      </c>
      <c r="M220" s="16" t="s">
        <v>27</v>
      </c>
      <c r="O220" s="16">
        <v>1</v>
      </c>
      <c r="P220" s="19"/>
      <c r="Q220" s="20"/>
      <c r="R220" s="18" t="s">
        <v>102</v>
      </c>
    </row>
    <row r="221" spans="2:18" s="18" customFormat="1" ht="13" x14ac:dyDescent="0.35">
      <c r="B221" s="13">
        <f t="shared" si="44"/>
        <v>99</v>
      </c>
      <c r="C221" s="191">
        <v>217</v>
      </c>
      <c r="D221" s="13" t="s">
        <v>185</v>
      </c>
      <c r="E221" s="65" t="s">
        <v>15</v>
      </c>
      <c r="F221" s="68">
        <f t="shared" si="45"/>
        <v>99</v>
      </c>
      <c r="G221" s="16" t="s">
        <v>22</v>
      </c>
      <c r="H221" s="16" t="s">
        <v>20</v>
      </c>
      <c r="I221" s="6">
        <v>34126</v>
      </c>
      <c r="J221" s="7">
        <f t="shared" ca="1" si="41"/>
        <v>45653.492770833334</v>
      </c>
      <c r="K221" s="8">
        <f t="shared" ref="K221" ca="1" si="47">SUM(J221-I221)/365</f>
        <v>31.582171974885849</v>
      </c>
      <c r="L221" s="17" t="s">
        <v>18</v>
      </c>
      <c r="M221" s="16" t="s">
        <v>27</v>
      </c>
      <c r="O221" s="16">
        <v>1</v>
      </c>
      <c r="P221" s="19"/>
      <c r="Q221" s="20"/>
      <c r="R221" s="18" t="s">
        <v>103</v>
      </c>
    </row>
    <row r="222" spans="2:18" s="18" customFormat="1" ht="13" x14ac:dyDescent="0.35">
      <c r="B222" s="13">
        <f t="shared" si="44"/>
        <v>100</v>
      </c>
      <c r="C222" s="191">
        <v>218</v>
      </c>
      <c r="D222" s="13" t="s">
        <v>185</v>
      </c>
      <c r="E222" s="65" t="s">
        <v>15</v>
      </c>
      <c r="F222" s="68">
        <f t="shared" si="45"/>
        <v>100</v>
      </c>
      <c r="G222" s="16" t="s">
        <v>22</v>
      </c>
      <c r="H222" s="16" t="s">
        <v>17</v>
      </c>
      <c r="I222" s="6">
        <v>35236</v>
      </c>
      <c r="J222" s="7">
        <f t="shared" ca="1" si="41"/>
        <v>45653.492770833334</v>
      </c>
      <c r="K222" s="8">
        <f t="shared" ref="K222" ca="1" si="48">SUM(J222-I222)/365</f>
        <v>28.541076084474888</v>
      </c>
      <c r="L222" s="17" t="s">
        <v>18</v>
      </c>
      <c r="M222" s="16" t="s">
        <v>27</v>
      </c>
      <c r="O222" s="16">
        <v>1</v>
      </c>
      <c r="P222" s="19"/>
      <c r="Q222" s="20"/>
      <c r="R222" s="18" t="s">
        <v>105</v>
      </c>
    </row>
    <row r="223" spans="2:18" s="18" customFormat="1" ht="13" x14ac:dyDescent="0.35">
      <c r="B223" s="13">
        <f t="shared" si="44"/>
        <v>101</v>
      </c>
      <c r="C223" s="191">
        <v>219</v>
      </c>
      <c r="D223" s="13" t="s">
        <v>185</v>
      </c>
      <c r="E223" s="65" t="s">
        <v>15</v>
      </c>
      <c r="F223" s="68">
        <f t="shared" si="45"/>
        <v>101</v>
      </c>
      <c r="G223" s="16" t="s">
        <v>22</v>
      </c>
      <c r="H223" s="16" t="s">
        <v>17</v>
      </c>
      <c r="I223" s="6">
        <v>34900</v>
      </c>
      <c r="J223" s="7">
        <f t="shared" ca="1" si="41"/>
        <v>45653.492770833334</v>
      </c>
      <c r="K223" s="8">
        <f t="shared" ref="K223" ca="1" si="49">SUM(J223-I223)/365</f>
        <v>29.461624029680369</v>
      </c>
      <c r="L223" s="17" t="s">
        <v>18</v>
      </c>
      <c r="M223" s="16" t="s">
        <v>27</v>
      </c>
      <c r="O223" s="16">
        <v>1</v>
      </c>
      <c r="P223" s="19"/>
      <c r="Q223" s="20"/>
      <c r="R223" s="18" t="s">
        <v>105</v>
      </c>
    </row>
    <row r="224" spans="2:18" s="18" customFormat="1" ht="13" x14ac:dyDescent="0.35">
      <c r="B224" s="13">
        <f t="shared" si="44"/>
        <v>102</v>
      </c>
      <c r="C224" s="191">
        <v>220</v>
      </c>
      <c r="D224" s="13" t="s">
        <v>185</v>
      </c>
      <c r="E224" s="65" t="s">
        <v>15</v>
      </c>
      <c r="F224" s="137">
        <f t="shared" si="45"/>
        <v>102</v>
      </c>
      <c r="G224" s="16" t="s">
        <v>22</v>
      </c>
      <c r="H224" s="16" t="s">
        <v>17</v>
      </c>
      <c r="I224" s="6">
        <v>34570</v>
      </c>
      <c r="J224" s="7">
        <f t="shared" ca="1" si="41"/>
        <v>45653.492770833334</v>
      </c>
      <c r="K224" s="8">
        <f t="shared" ref="K224" ca="1" si="50">SUM(J224-I224)/365</f>
        <v>30.365733618721464</v>
      </c>
      <c r="L224" s="17" t="s">
        <v>18</v>
      </c>
      <c r="M224" s="16" t="s">
        <v>27</v>
      </c>
      <c r="N224" s="71"/>
      <c r="O224" s="16">
        <v>1</v>
      </c>
      <c r="P224" s="72"/>
      <c r="Q224" s="72"/>
      <c r="R224" s="18" t="s">
        <v>108</v>
      </c>
    </row>
    <row r="225" spans="2:18" s="18" customFormat="1" ht="13" x14ac:dyDescent="0.35">
      <c r="B225" s="13">
        <f t="shared" si="44"/>
        <v>103</v>
      </c>
      <c r="C225" s="191">
        <v>221</v>
      </c>
      <c r="D225" s="13" t="s">
        <v>185</v>
      </c>
      <c r="E225" s="65" t="s">
        <v>15</v>
      </c>
      <c r="F225" s="68">
        <f t="shared" si="45"/>
        <v>103</v>
      </c>
      <c r="G225" s="16" t="s">
        <v>22</v>
      </c>
      <c r="H225" s="16" t="s">
        <v>17</v>
      </c>
      <c r="I225" s="6">
        <v>33920</v>
      </c>
      <c r="J225" s="7">
        <f t="shared" ca="1" si="41"/>
        <v>45653.492770833334</v>
      </c>
      <c r="K225" s="8">
        <f ca="1">SUM(J225-I225)/365</f>
        <v>32.146555536529682</v>
      </c>
      <c r="L225" s="17" t="s">
        <v>18</v>
      </c>
      <c r="M225" s="16" t="s">
        <v>27</v>
      </c>
      <c r="O225" s="16">
        <v>1</v>
      </c>
      <c r="P225" s="19"/>
      <c r="Q225" s="20"/>
      <c r="R225" s="18" t="s">
        <v>111</v>
      </c>
    </row>
    <row r="226" spans="2:18" s="18" customFormat="1" ht="13" x14ac:dyDescent="0.35">
      <c r="B226" s="13">
        <f t="shared" si="44"/>
        <v>104</v>
      </c>
      <c r="C226" s="191">
        <v>222</v>
      </c>
      <c r="D226" s="13" t="s">
        <v>185</v>
      </c>
      <c r="E226" s="65" t="s">
        <v>15</v>
      </c>
      <c r="F226" s="137">
        <f t="shared" si="45"/>
        <v>104</v>
      </c>
      <c r="G226" s="16" t="s">
        <v>22</v>
      </c>
      <c r="H226" s="16" t="s">
        <v>20</v>
      </c>
      <c r="I226" s="6">
        <v>35529</v>
      </c>
      <c r="J226" s="7">
        <f t="shared" ca="1" si="41"/>
        <v>45653.492770833334</v>
      </c>
      <c r="K226" s="8">
        <f ca="1">SUM(J226-I226)/365</f>
        <v>27.738336358447491</v>
      </c>
      <c r="L226" s="17" t="s">
        <v>18</v>
      </c>
      <c r="M226" s="16" t="s">
        <v>27</v>
      </c>
      <c r="O226" s="16">
        <v>1</v>
      </c>
      <c r="P226" s="19"/>
      <c r="Q226" s="20"/>
      <c r="R226" s="18" t="s">
        <v>112</v>
      </c>
    </row>
    <row r="227" spans="2:18" s="12" customFormat="1" ht="13" x14ac:dyDescent="0.35">
      <c r="B227" s="13">
        <f>B226+1</f>
        <v>105</v>
      </c>
      <c r="C227" s="191">
        <v>223</v>
      </c>
      <c r="D227" s="176" t="s">
        <v>185</v>
      </c>
      <c r="E227" s="65" t="s">
        <v>15</v>
      </c>
      <c r="F227" s="137">
        <f>F226+1</f>
        <v>105</v>
      </c>
      <c r="G227" s="16" t="s">
        <v>16</v>
      </c>
      <c r="H227" s="48" t="s">
        <v>20</v>
      </c>
      <c r="I227" s="6">
        <v>34906</v>
      </c>
      <c r="J227" s="7">
        <f t="shared" ca="1" si="41"/>
        <v>45653.492770833334</v>
      </c>
      <c r="K227" s="8">
        <f t="shared" ref="K227:K228" ca="1" si="51">SUM(J227-I227)/365</f>
        <v>29.445185673515983</v>
      </c>
      <c r="L227" s="17" t="s">
        <v>18</v>
      </c>
      <c r="M227" s="16" t="s">
        <v>27</v>
      </c>
      <c r="O227" s="48">
        <v>1</v>
      </c>
      <c r="P227" s="48"/>
      <c r="Q227" s="16"/>
      <c r="R227" s="18" t="s">
        <v>115</v>
      </c>
    </row>
    <row r="228" spans="2:18" s="12" customFormat="1" ht="13" x14ac:dyDescent="0.35">
      <c r="B228" s="13"/>
      <c r="C228" s="191">
        <v>224</v>
      </c>
      <c r="D228" s="21" t="s">
        <v>13</v>
      </c>
      <c r="E228" s="63"/>
      <c r="F228" s="137"/>
      <c r="G228" s="19" t="s">
        <v>16</v>
      </c>
      <c r="H228" s="19" t="s">
        <v>17</v>
      </c>
      <c r="I228" s="30">
        <v>33067</v>
      </c>
      <c r="J228" s="7">
        <f t="shared" ca="1" si="41"/>
        <v>45653.492770833334</v>
      </c>
      <c r="K228" s="8">
        <f t="shared" ca="1" si="51"/>
        <v>34.483541837899544</v>
      </c>
      <c r="L228" s="10" t="s">
        <v>21</v>
      </c>
      <c r="M228" s="29" t="s">
        <v>27</v>
      </c>
      <c r="N228" s="99"/>
      <c r="O228" s="113"/>
      <c r="P228" s="113">
        <v>1</v>
      </c>
      <c r="Q228" s="16"/>
      <c r="R228" s="18"/>
    </row>
    <row r="229" spans="2:18" s="18" customFormat="1" ht="13" x14ac:dyDescent="0.35">
      <c r="B229" s="13">
        <f>B227+1</f>
        <v>106</v>
      </c>
      <c r="C229" s="191">
        <v>225</v>
      </c>
      <c r="D229" s="13" t="s">
        <v>185</v>
      </c>
      <c r="E229" s="65" t="s">
        <v>15</v>
      </c>
      <c r="F229" s="137">
        <f>F227+1</f>
        <v>106</v>
      </c>
      <c r="G229" s="16" t="s">
        <v>22</v>
      </c>
      <c r="H229" s="16" t="s">
        <v>20</v>
      </c>
      <c r="I229" s="6">
        <v>33772</v>
      </c>
      <c r="J229" s="7">
        <f t="shared" ca="1" si="41"/>
        <v>45653.492770833334</v>
      </c>
      <c r="K229" s="8">
        <f ca="1">SUM(J229-I229)/365</f>
        <v>32.552034988584481</v>
      </c>
      <c r="L229" s="17" t="s">
        <v>18</v>
      </c>
      <c r="M229" s="16" t="s">
        <v>27</v>
      </c>
      <c r="O229" s="16">
        <v>1</v>
      </c>
      <c r="P229" s="19"/>
      <c r="Q229" s="20"/>
      <c r="R229" s="18" t="s">
        <v>114</v>
      </c>
    </row>
    <row r="230" spans="2:18" s="12" customFormat="1" ht="13" x14ac:dyDescent="0.35">
      <c r="B230" s="13">
        <f>B229+1</f>
        <v>107</v>
      </c>
      <c r="C230" s="191">
        <v>226</v>
      </c>
      <c r="D230" s="176" t="s">
        <v>185</v>
      </c>
      <c r="E230" s="65" t="s">
        <v>15</v>
      </c>
      <c r="F230" s="137">
        <f>F229+1</f>
        <v>107</v>
      </c>
      <c r="G230" s="16" t="s">
        <v>16</v>
      </c>
      <c r="H230" s="48" t="s">
        <v>17</v>
      </c>
      <c r="I230" s="6">
        <v>31404</v>
      </c>
      <c r="J230" s="7">
        <f t="shared" ca="1" si="41"/>
        <v>45653.492770833334</v>
      </c>
      <c r="K230" s="8">
        <f t="shared" ref="K230:K233" ca="1" si="52">SUM(J230-I230)/365</f>
        <v>39.039706221461188</v>
      </c>
      <c r="L230" s="17" t="s">
        <v>18</v>
      </c>
      <c r="M230" s="16" t="s">
        <v>27</v>
      </c>
      <c r="O230" s="48">
        <v>1</v>
      </c>
      <c r="P230" s="48"/>
      <c r="Q230" s="16"/>
      <c r="R230" s="18" t="s">
        <v>118</v>
      </c>
    </row>
    <row r="231" spans="2:18" s="12" customFormat="1" ht="13" x14ac:dyDescent="0.35">
      <c r="B231" s="13"/>
      <c r="C231" s="191">
        <v>227</v>
      </c>
      <c r="D231" s="21" t="s">
        <v>13</v>
      </c>
      <c r="E231" s="63"/>
      <c r="F231" s="137"/>
      <c r="G231" s="19" t="s">
        <v>16</v>
      </c>
      <c r="H231" s="19" t="s">
        <v>20</v>
      </c>
      <c r="I231" s="30">
        <v>30883</v>
      </c>
      <c r="J231" s="7">
        <f t="shared" ca="1" si="41"/>
        <v>45653.492770833334</v>
      </c>
      <c r="K231" s="8">
        <f t="shared" ca="1" si="52"/>
        <v>40.467103481735165</v>
      </c>
      <c r="L231" s="10" t="s">
        <v>21</v>
      </c>
      <c r="M231" s="29" t="s">
        <v>27</v>
      </c>
      <c r="N231" s="99"/>
      <c r="O231" s="113"/>
      <c r="P231" s="113">
        <v>1</v>
      </c>
      <c r="Q231" s="16"/>
      <c r="R231" s="18"/>
    </row>
    <row r="232" spans="2:18" s="59" customFormat="1" ht="13" x14ac:dyDescent="0.35">
      <c r="B232" s="24"/>
      <c r="C232" s="191">
        <v>228</v>
      </c>
      <c r="D232" s="24" t="s">
        <v>186</v>
      </c>
      <c r="E232" s="114"/>
      <c r="F232" s="190"/>
      <c r="G232" s="20" t="s">
        <v>22</v>
      </c>
      <c r="H232" s="20" t="s">
        <v>17</v>
      </c>
      <c r="I232" s="26">
        <v>41754</v>
      </c>
      <c r="J232" s="27">
        <f t="shared" ca="1" si="41"/>
        <v>45653.492770833334</v>
      </c>
      <c r="K232" s="28">
        <f t="shared" ca="1" si="52"/>
        <v>10.683541837899547</v>
      </c>
      <c r="L232" s="11" t="s">
        <v>23</v>
      </c>
      <c r="M232" s="20" t="s">
        <v>27</v>
      </c>
      <c r="O232" s="70"/>
      <c r="P232" s="70"/>
      <c r="Q232" s="20">
        <v>1</v>
      </c>
    </row>
    <row r="233" spans="2:18" s="59" customFormat="1" ht="13" x14ac:dyDescent="0.35">
      <c r="B233" s="24"/>
      <c r="C233" s="191">
        <v>229</v>
      </c>
      <c r="D233" s="24" t="s">
        <v>186</v>
      </c>
      <c r="E233" s="114"/>
      <c r="F233" s="190"/>
      <c r="G233" s="20" t="s">
        <v>22</v>
      </c>
      <c r="H233" s="20" t="s">
        <v>17</v>
      </c>
      <c r="I233" s="26">
        <v>43017</v>
      </c>
      <c r="J233" s="27">
        <f t="shared" ca="1" si="41"/>
        <v>45653.492770833334</v>
      </c>
      <c r="K233" s="28">
        <f t="shared" ca="1" si="52"/>
        <v>7.2232678652968065</v>
      </c>
      <c r="L233" s="11" t="s">
        <v>23</v>
      </c>
      <c r="M233" s="20" t="s">
        <v>27</v>
      </c>
      <c r="O233" s="70"/>
      <c r="P233" s="70"/>
      <c r="Q233" s="20">
        <v>1</v>
      </c>
    </row>
    <row r="234" spans="2:18" s="18" customFormat="1" ht="13" x14ac:dyDescent="0.35">
      <c r="B234" s="13">
        <f>B230+1</f>
        <v>108</v>
      </c>
      <c r="C234" s="191">
        <v>230</v>
      </c>
      <c r="D234" s="176" t="s">
        <v>185</v>
      </c>
      <c r="E234" s="65" t="s">
        <v>15</v>
      </c>
      <c r="F234" s="137">
        <f>F230+1</f>
        <v>108</v>
      </c>
      <c r="G234" s="16" t="s">
        <v>22</v>
      </c>
      <c r="H234" s="48" t="s">
        <v>20</v>
      </c>
      <c r="I234" s="6">
        <v>34879</v>
      </c>
      <c r="J234" s="7">
        <f t="shared" ca="1" si="41"/>
        <v>45653.492770833334</v>
      </c>
      <c r="K234" s="8">
        <f t="shared" ref="K234:K238" ca="1" si="53">SUM(J234-I234)/365</f>
        <v>29.519158276255709</v>
      </c>
      <c r="L234" s="17" t="s">
        <v>18</v>
      </c>
      <c r="M234" s="16" t="s">
        <v>27</v>
      </c>
      <c r="O234" s="48">
        <v>1</v>
      </c>
      <c r="P234" s="48"/>
      <c r="Q234" s="16"/>
      <c r="R234" s="18" t="s">
        <v>122</v>
      </c>
    </row>
    <row r="235" spans="2:18" s="12" customFormat="1" ht="13" x14ac:dyDescent="0.35">
      <c r="B235" s="13">
        <f>B234+1</f>
        <v>109</v>
      </c>
      <c r="C235" s="191">
        <v>231</v>
      </c>
      <c r="D235" s="176" t="s">
        <v>185</v>
      </c>
      <c r="E235" s="65" t="s">
        <v>15</v>
      </c>
      <c r="F235" s="137">
        <f>F234+1</f>
        <v>109</v>
      </c>
      <c r="G235" s="16" t="s">
        <v>16</v>
      </c>
      <c r="H235" s="48" t="s">
        <v>17</v>
      </c>
      <c r="I235" s="6">
        <v>32455</v>
      </c>
      <c r="J235" s="7">
        <f t="shared" ca="1" si="41"/>
        <v>45653.492770833334</v>
      </c>
      <c r="K235" s="8">
        <f t="shared" ca="1" si="53"/>
        <v>36.160254166666668</v>
      </c>
      <c r="L235" s="17" t="s">
        <v>18</v>
      </c>
      <c r="M235" s="16" t="s">
        <v>27</v>
      </c>
      <c r="O235" s="48">
        <v>1</v>
      </c>
      <c r="P235" s="48"/>
      <c r="Q235" s="16"/>
      <c r="R235" s="18" t="s">
        <v>122</v>
      </c>
    </row>
    <row r="236" spans="2:18" s="12" customFormat="1" ht="13" x14ac:dyDescent="0.35">
      <c r="B236" s="13"/>
      <c r="C236" s="191">
        <v>232</v>
      </c>
      <c r="D236" s="21" t="s">
        <v>13</v>
      </c>
      <c r="E236" s="63"/>
      <c r="F236" s="137"/>
      <c r="G236" s="19" t="s">
        <v>16</v>
      </c>
      <c r="H236" s="19" t="s">
        <v>20</v>
      </c>
      <c r="I236" s="30">
        <v>33593</v>
      </c>
      <c r="J236" s="7">
        <f t="shared" ca="1" si="41"/>
        <v>45653.492770833334</v>
      </c>
      <c r="K236" s="8">
        <f t="shared" ca="1" si="53"/>
        <v>33.042445947488588</v>
      </c>
      <c r="L236" s="10" t="s">
        <v>21</v>
      </c>
      <c r="M236" s="29" t="s">
        <v>27</v>
      </c>
      <c r="N236" s="99"/>
      <c r="O236" s="113"/>
      <c r="P236" s="113">
        <v>1</v>
      </c>
      <c r="Q236" s="16"/>
      <c r="R236" s="18"/>
    </row>
    <row r="237" spans="2:18" s="59" customFormat="1" ht="13" x14ac:dyDescent="0.35">
      <c r="B237" s="24"/>
      <c r="C237" s="191">
        <v>233</v>
      </c>
      <c r="D237" s="24" t="s">
        <v>186</v>
      </c>
      <c r="E237" s="114"/>
      <c r="F237" s="190"/>
      <c r="G237" s="20" t="s">
        <v>22</v>
      </c>
      <c r="H237" s="20" t="s">
        <v>20</v>
      </c>
      <c r="I237" s="26">
        <v>42634</v>
      </c>
      <c r="J237" s="27">
        <f t="shared" ca="1" si="41"/>
        <v>45653.492770833334</v>
      </c>
      <c r="K237" s="28">
        <f t="shared" ca="1" si="53"/>
        <v>8.2725829337899572</v>
      </c>
      <c r="L237" s="11" t="s">
        <v>23</v>
      </c>
      <c r="M237" s="20" t="s">
        <v>27</v>
      </c>
      <c r="O237" s="70"/>
      <c r="P237" s="70"/>
      <c r="Q237" s="20">
        <v>1</v>
      </c>
    </row>
    <row r="238" spans="2:18" s="59" customFormat="1" ht="13" x14ac:dyDescent="0.35">
      <c r="B238" s="24"/>
      <c r="C238" s="191">
        <v>234</v>
      </c>
      <c r="D238" s="188" t="s">
        <v>186</v>
      </c>
      <c r="E238" s="114"/>
      <c r="F238" s="190"/>
      <c r="G238" s="20" t="s">
        <v>22</v>
      </c>
      <c r="H238" s="70" t="s">
        <v>20</v>
      </c>
      <c r="I238" s="26">
        <v>44873</v>
      </c>
      <c r="J238" s="27">
        <f t="shared" ca="1" si="41"/>
        <v>45653.492770833334</v>
      </c>
      <c r="K238" s="28">
        <f t="shared" ca="1" si="53"/>
        <v>2.1383363584474915</v>
      </c>
      <c r="L238" s="11" t="s">
        <v>23</v>
      </c>
      <c r="M238" s="20" t="s">
        <v>149</v>
      </c>
      <c r="O238" s="70"/>
      <c r="P238" s="70"/>
      <c r="Q238" s="20">
        <v>1</v>
      </c>
    </row>
    <row r="239" spans="2:18" s="18" customFormat="1" ht="13" x14ac:dyDescent="0.35">
      <c r="B239" s="13">
        <f>B235+1</f>
        <v>110</v>
      </c>
      <c r="C239" s="191">
        <v>235</v>
      </c>
      <c r="D239" s="176" t="s">
        <v>185</v>
      </c>
      <c r="E239" s="65" t="s">
        <v>15</v>
      </c>
      <c r="F239" s="137">
        <f>F235+1</f>
        <v>110</v>
      </c>
      <c r="G239" s="16" t="s">
        <v>22</v>
      </c>
      <c r="H239" s="48" t="s">
        <v>17</v>
      </c>
      <c r="I239" s="6">
        <v>35090</v>
      </c>
      <c r="J239" s="7">
        <f t="shared" ca="1" si="41"/>
        <v>45653.492770833334</v>
      </c>
      <c r="K239" s="8">
        <f t="shared" ref="K239:K242" ca="1" si="54">SUM(J239-I239)/365</f>
        <v>28.94107608447489</v>
      </c>
      <c r="L239" s="17" t="s">
        <v>18</v>
      </c>
      <c r="M239" s="16" t="s">
        <v>27</v>
      </c>
      <c r="O239" s="48">
        <v>1</v>
      </c>
      <c r="P239" s="48"/>
      <c r="Q239" s="16"/>
      <c r="R239" s="18" t="s">
        <v>125</v>
      </c>
    </row>
    <row r="240" spans="2:18" s="12" customFormat="1" ht="13" x14ac:dyDescent="0.35">
      <c r="B240" s="13">
        <f>B239+1</f>
        <v>111</v>
      </c>
      <c r="C240" s="191">
        <v>236</v>
      </c>
      <c r="D240" s="176" t="s">
        <v>185</v>
      </c>
      <c r="E240" s="65" t="s">
        <v>15</v>
      </c>
      <c r="F240" s="137">
        <f>F239+1</f>
        <v>111</v>
      </c>
      <c r="G240" s="16" t="s">
        <v>16</v>
      </c>
      <c r="H240" s="48" t="s">
        <v>20</v>
      </c>
      <c r="I240" s="6">
        <v>33748</v>
      </c>
      <c r="J240" s="7">
        <f t="shared" ref="J240:J269" ca="1" si="55">NOW()</f>
        <v>45653.492770833334</v>
      </c>
      <c r="K240" s="8">
        <f t="shared" ca="1" si="54"/>
        <v>32.61778841324201</v>
      </c>
      <c r="L240" s="17" t="s">
        <v>18</v>
      </c>
      <c r="M240" s="16" t="s">
        <v>27</v>
      </c>
      <c r="O240" s="48">
        <v>1</v>
      </c>
      <c r="P240" s="48"/>
      <c r="Q240" s="16"/>
      <c r="R240" s="18" t="s">
        <v>126</v>
      </c>
    </row>
    <row r="241" spans="2:18" s="12" customFormat="1" ht="13" x14ac:dyDescent="0.35">
      <c r="B241" s="13"/>
      <c r="C241" s="191">
        <v>237</v>
      </c>
      <c r="D241" s="21" t="s">
        <v>13</v>
      </c>
      <c r="E241" s="63"/>
      <c r="F241" s="137"/>
      <c r="G241" s="19" t="s">
        <v>16</v>
      </c>
      <c r="H241" s="19" t="s">
        <v>17</v>
      </c>
      <c r="I241" s="30">
        <v>33252</v>
      </c>
      <c r="J241" s="7">
        <f t="shared" ca="1" si="55"/>
        <v>45653.492770833334</v>
      </c>
      <c r="K241" s="8">
        <f t="shared" ca="1" si="54"/>
        <v>33.976692522831051</v>
      </c>
      <c r="L241" s="10" t="s">
        <v>21</v>
      </c>
      <c r="M241" s="29" t="s">
        <v>27</v>
      </c>
      <c r="N241" s="99"/>
      <c r="O241" s="113"/>
      <c r="P241" s="113">
        <v>1</v>
      </c>
      <c r="Q241" s="16"/>
      <c r="R241" s="18"/>
    </row>
    <row r="242" spans="2:18" s="59" customFormat="1" ht="13" x14ac:dyDescent="0.35">
      <c r="B242" s="24"/>
      <c r="C242" s="191">
        <v>238</v>
      </c>
      <c r="D242" s="24" t="s">
        <v>186</v>
      </c>
      <c r="E242" s="114"/>
      <c r="F242" s="190"/>
      <c r="G242" s="20" t="s">
        <v>22</v>
      </c>
      <c r="H242" s="20" t="s">
        <v>20</v>
      </c>
      <c r="I242" s="26">
        <v>44159</v>
      </c>
      <c r="J242" s="27">
        <f t="shared" ca="1" si="55"/>
        <v>45653.492770833334</v>
      </c>
      <c r="K242" s="28">
        <f t="shared" ca="1" si="54"/>
        <v>4.0945007420091351</v>
      </c>
      <c r="L242" s="11" t="s">
        <v>23</v>
      </c>
      <c r="M242" s="20" t="s">
        <v>27</v>
      </c>
      <c r="O242" s="70"/>
      <c r="P242" s="70"/>
      <c r="Q242" s="20">
        <v>1</v>
      </c>
    </row>
    <row r="243" spans="2:18" s="12" customFormat="1" ht="13" x14ac:dyDescent="0.35">
      <c r="B243" s="13">
        <f>B240+1</f>
        <v>112</v>
      </c>
      <c r="C243" s="191">
        <v>239</v>
      </c>
      <c r="D243" s="176" t="s">
        <v>185</v>
      </c>
      <c r="E243" s="65" t="s">
        <v>15</v>
      </c>
      <c r="F243" s="137">
        <f>F240+1</f>
        <v>112</v>
      </c>
      <c r="G243" s="16" t="s">
        <v>16</v>
      </c>
      <c r="H243" s="48" t="s">
        <v>17</v>
      </c>
      <c r="I243" s="6">
        <v>34884</v>
      </c>
      <c r="J243" s="7">
        <f t="shared" ca="1" si="55"/>
        <v>45653.492770833334</v>
      </c>
      <c r="K243" s="8">
        <f t="shared" ref="K243:K245" ca="1" si="56">SUM(J243-I243)/365</f>
        <v>29.505459646118723</v>
      </c>
      <c r="L243" s="17" t="s">
        <v>18</v>
      </c>
      <c r="M243" s="16" t="s">
        <v>27</v>
      </c>
      <c r="O243" s="48">
        <v>1</v>
      </c>
      <c r="P243" s="48"/>
      <c r="Q243" s="16"/>
      <c r="R243" s="18" t="s">
        <v>128</v>
      </c>
    </row>
    <row r="244" spans="2:18" s="12" customFormat="1" ht="13" x14ac:dyDescent="0.35">
      <c r="B244" s="13"/>
      <c r="C244" s="191">
        <v>240</v>
      </c>
      <c r="D244" s="21" t="s">
        <v>13</v>
      </c>
      <c r="E244" s="63"/>
      <c r="F244" s="137"/>
      <c r="G244" s="19" t="s">
        <v>16</v>
      </c>
      <c r="H244" s="19" t="s">
        <v>20</v>
      </c>
      <c r="I244" s="30">
        <v>35017</v>
      </c>
      <c r="J244" s="7">
        <f t="shared" ca="1" si="55"/>
        <v>45653.492770833334</v>
      </c>
      <c r="K244" s="8">
        <f t="shared" ca="1" si="56"/>
        <v>29.141076084474889</v>
      </c>
      <c r="L244" s="10" t="s">
        <v>21</v>
      </c>
      <c r="M244" s="29" t="s">
        <v>27</v>
      </c>
      <c r="N244" s="99"/>
      <c r="O244" s="113"/>
      <c r="P244" s="113">
        <v>1</v>
      </c>
      <c r="Q244" s="16"/>
      <c r="R244" s="18"/>
    </row>
    <row r="245" spans="2:18" s="59" customFormat="1" ht="13" x14ac:dyDescent="0.35">
      <c r="B245" s="24"/>
      <c r="C245" s="191">
        <v>241</v>
      </c>
      <c r="D245" s="24" t="s">
        <v>186</v>
      </c>
      <c r="E245" s="114"/>
      <c r="F245" s="190"/>
      <c r="G245" s="20" t="s">
        <v>22</v>
      </c>
      <c r="H245" s="20" t="s">
        <v>20</v>
      </c>
      <c r="I245" s="26">
        <v>45264</v>
      </c>
      <c r="J245" s="27">
        <f t="shared" ca="1" si="55"/>
        <v>45653.492770833334</v>
      </c>
      <c r="K245" s="28">
        <f t="shared" ca="1" si="56"/>
        <v>1.0671034817351626</v>
      </c>
      <c r="L245" s="11" t="s">
        <v>23</v>
      </c>
      <c r="M245" s="20" t="s">
        <v>27</v>
      </c>
      <c r="O245" s="70"/>
      <c r="P245" s="70"/>
      <c r="Q245" s="20">
        <v>1</v>
      </c>
    </row>
    <row r="246" spans="2:18" s="12" customFormat="1" ht="13" x14ac:dyDescent="0.35">
      <c r="B246" s="13">
        <f>B243+1</f>
        <v>113</v>
      </c>
      <c r="C246" s="191">
        <v>242</v>
      </c>
      <c r="D246" s="176" t="s">
        <v>185</v>
      </c>
      <c r="E246" s="65" t="s">
        <v>15</v>
      </c>
      <c r="F246" s="137">
        <f>F243+1</f>
        <v>113</v>
      </c>
      <c r="G246" s="16" t="s">
        <v>16</v>
      </c>
      <c r="H246" s="48" t="s">
        <v>17</v>
      </c>
      <c r="I246" s="6">
        <v>34374</v>
      </c>
      <c r="J246" s="7">
        <f t="shared" ca="1" si="55"/>
        <v>45653.492770833334</v>
      </c>
      <c r="K246" s="8">
        <f t="shared" ref="K246:K250" ca="1" si="57">SUM(J246-I246)/365</f>
        <v>30.902719920091329</v>
      </c>
      <c r="L246" s="17" t="s">
        <v>18</v>
      </c>
      <c r="M246" s="16" t="s">
        <v>27</v>
      </c>
      <c r="O246" s="48">
        <v>1</v>
      </c>
      <c r="P246" s="48"/>
      <c r="Q246" s="16"/>
      <c r="R246" s="18" t="s">
        <v>129</v>
      </c>
    </row>
    <row r="247" spans="2:18" s="12" customFormat="1" ht="13" x14ac:dyDescent="0.35">
      <c r="B247" s="13"/>
      <c r="C247" s="191">
        <v>243</v>
      </c>
      <c r="D247" s="21" t="s">
        <v>13</v>
      </c>
      <c r="E247" s="63"/>
      <c r="F247" s="137"/>
      <c r="G247" s="19" t="s">
        <v>16</v>
      </c>
      <c r="H247" s="19" t="s">
        <v>20</v>
      </c>
      <c r="I247" s="30">
        <v>35101</v>
      </c>
      <c r="J247" s="7">
        <f t="shared" ca="1" si="55"/>
        <v>45653.492770833334</v>
      </c>
      <c r="K247" s="8">
        <f t="shared" ca="1" si="57"/>
        <v>28.910939098173518</v>
      </c>
      <c r="L247" s="10" t="s">
        <v>21</v>
      </c>
      <c r="M247" s="29" t="s">
        <v>27</v>
      </c>
      <c r="N247" s="99"/>
      <c r="O247" s="113"/>
      <c r="P247" s="113">
        <v>1</v>
      </c>
      <c r="Q247" s="16"/>
      <c r="R247" s="18"/>
    </row>
    <row r="248" spans="2:18" s="12" customFormat="1" ht="13" x14ac:dyDescent="0.35">
      <c r="B248" s="13">
        <f>B246+1</f>
        <v>114</v>
      </c>
      <c r="C248" s="191">
        <v>244</v>
      </c>
      <c r="D248" s="176" t="s">
        <v>185</v>
      </c>
      <c r="E248" s="65" t="s">
        <v>15</v>
      </c>
      <c r="F248" s="137">
        <f>F246+1</f>
        <v>114</v>
      </c>
      <c r="G248" s="16" t="s">
        <v>16</v>
      </c>
      <c r="H248" s="48" t="s">
        <v>17</v>
      </c>
      <c r="I248" s="6">
        <v>34513</v>
      </c>
      <c r="J248" s="7">
        <f t="shared" ca="1" si="55"/>
        <v>45653.492770833334</v>
      </c>
      <c r="K248" s="8">
        <f t="shared" ca="1" si="57"/>
        <v>30.521898002283109</v>
      </c>
      <c r="L248" s="17" t="s">
        <v>18</v>
      </c>
      <c r="M248" s="16" t="s">
        <v>27</v>
      </c>
      <c r="O248" s="48">
        <v>1</v>
      </c>
      <c r="P248" s="48"/>
      <c r="Q248" s="16"/>
      <c r="R248" s="18" t="s">
        <v>130</v>
      </c>
    </row>
    <row r="249" spans="2:18" s="12" customFormat="1" ht="13" x14ac:dyDescent="0.35">
      <c r="B249" s="13"/>
      <c r="C249" s="191">
        <v>245</v>
      </c>
      <c r="D249" s="21" t="s">
        <v>13</v>
      </c>
      <c r="E249" s="63"/>
      <c r="F249" s="137"/>
      <c r="G249" s="19" t="s">
        <v>16</v>
      </c>
      <c r="H249" s="19" t="s">
        <v>20</v>
      </c>
      <c r="I249" s="30">
        <v>31112</v>
      </c>
      <c r="J249" s="7">
        <f t="shared" ca="1" si="55"/>
        <v>45653.492770833334</v>
      </c>
      <c r="K249" s="8">
        <f t="shared" ca="1" si="57"/>
        <v>39.839706221461192</v>
      </c>
      <c r="L249" s="10" t="s">
        <v>21</v>
      </c>
      <c r="M249" s="29" t="s">
        <v>27</v>
      </c>
      <c r="N249" s="99"/>
      <c r="O249" s="113"/>
      <c r="P249" s="113">
        <v>1</v>
      </c>
      <c r="Q249" s="16"/>
      <c r="R249" s="18"/>
    </row>
    <row r="250" spans="2:18" s="59" customFormat="1" ht="13" x14ac:dyDescent="0.35">
      <c r="B250" s="24"/>
      <c r="C250" s="191">
        <v>246</v>
      </c>
      <c r="D250" s="24" t="s">
        <v>186</v>
      </c>
      <c r="E250" s="114"/>
      <c r="F250" s="190"/>
      <c r="G250" s="20" t="s">
        <v>22</v>
      </c>
      <c r="H250" s="20" t="s">
        <v>20</v>
      </c>
      <c r="I250" s="26">
        <v>43951</v>
      </c>
      <c r="J250" s="27">
        <f t="shared" ca="1" si="55"/>
        <v>45653.492770833334</v>
      </c>
      <c r="K250" s="28">
        <f t="shared" ca="1" si="57"/>
        <v>4.6643637557077655</v>
      </c>
      <c r="L250" s="11" t="s">
        <v>23</v>
      </c>
      <c r="M250" s="20" t="s">
        <v>27</v>
      </c>
      <c r="O250" s="70"/>
      <c r="P250" s="70"/>
      <c r="Q250" s="20">
        <v>1</v>
      </c>
    </row>
    <row r="251" spans="2:18" s="12" customFormat="1" ht="13" x14ac:dyDescent="0.35">
      <c r="B251" s="13">
        <f>B248+1</f>
        <v>115</v>
      </c>
      <c r="C251" s="191">
        <v>247</v>
      </c>
      <c r="D251" s="176" t="s">
        <v>185</v>
      </c>
      <c r="E251" s="65" t="s">
        <v>15</v>
      </c>
      <c r="F251" s="137">
        <f>F248+1</f>
        <v>115</v>
      </c>
      <c r="G251" s="16" t="s">
        <v>22</v>
      </c>
      <c r="H251" s="48" t="s">
        <v>20</v>
      </c>
      <c r="I251" s="6">
        <v>34353</v>
      </c>
      <c r="J251" s="7">
        <f t="shared" ca="1" si="55"/>
        <v>45653.492770833334</v>
      </c>
      <c r="K251" s="8">
        <f t="shared" ref="K251" ca="1" si="58">SUM(J251-I251)/365</f>
        <v>30.960254166666669</v>
      </c>
      <c r="L251" s="17" t="s">
        <v>18</v>
      </c>
      <c r="M251" s="16" t="s">
        <v>27</v>
      </c>
      <c r="O251" s="48">
        <v>1</v>
      </c>
      <c r="P251" s="48"/>
      <c r="Q251" s="16"/>
      <c r="R251" s="18" t="s">
        <v>132</v>
      </c>
    </row>
    <row r="252" spans="2:18" s="12" customFormat="1" ht="13" x14ac:dyDescent="0.35">
      <c r="B252" s="13">
        <f>B251+1</f>
        <v>116</v>
      </c>
      <c r="C252" s="191">
        <v>248</v>
      </c>
      <c r="D252" s="176" t="s">
        <v>185</v>
      </c>
      <c r="E252" s="65" t="s">
        <v>15</v>
      </c>
      <c r="F252" s="137">
        <f>F251+1</f>
        <v>116</v>
      </c>
      <c r="G252" s="16" t="s">
        <v>22</v>
      </c>
      <c r="H252" s="48" t="s">
        <v>17</v>
      </c>
      <c r="I252" s="6">
        <v>35417</v>
      </c>
      <c r="J252" s="7">
        <f t="shared" ca="1" si="55"/>
        <v>45653.492770833334</v>
      </c>
      <c r="K252" s="8">
        <f t="shared" ref="K252" ca="1" si="59">SUM(J252-I252)/365</f>
        <v>28.045185673515984</v>
      </c>
      <c r="L252" s="17" t="s">
        <v>18</v>
      </c>
      <c r="M252" s="16" t="s">
        <v>27</v>
      </c>
      <c r="O252" s="48">
        <v>1</v>
      </c>
      <c r="P252" s="48"/>
      <c r="Q252" s="16"/>
      <c r="R252" s="18" t="s">
        <v>132</v>
      </c>
    </row>
    <row r="253" spans="2:18" s="18" customFormat="1" ht="13" x14ac:dyDescent="0.35">
      <c r="B253" s="13">
        <f>B252+1</f>
        <v>117</v>
      </c>
      <c r="C253" s="191">
        <v>249</v>
      </c>
      <c r="D253" s="13" t="s">
        <v>185</v>
      </c>
      <c r="E253" s="65" t="s">
        <v>15</v>
      </c>
      <c r="F253" s="137">
        <f>F252+1</f>
        <v>117</v>
      </c>
      <c r="G253" s="16" t="s">
        <v>16</v>
      </c>
      <c r="H253" s="16" t="s">
        <v>17</v>
      </c>
      <c r="I253" s="6">
        <v>34494</v>
      </c>
      <c r="J253" s="7">
        <f t="shared" ca="1" si="55"/>
        <v>45653.492770833334</v>
      </c>
      <c r="K253" s="8">
        <f ca="1">SUM(J253-I253)/365</f>
        <v>30.573952796803656</v>
      </c>
      <c r="L253" s="17" t="s">
        <v>18</v>
      </c>
      <c r="M253" s="16" t="s">
        <v>27</v>
      </c>
      <c r="N253" s="71"/>
      <c r="O253" s="16">
        <v>1</v>
      </c>
      <c r="P253" s="72"/>
      <c r="Q253" s="72"/>
      <c r="R253" s="18" t="s">
        <v>135</v>
      </c>
    </row>
    <row r="254" spans="2:18" s="12" customFormat="1" ht="13" x14ac:dyDescent="0.35">
      <c r="B254" s="13"/>
      <c r="C254" s="191">
        <v>250</v>
      </c>
      <c r="D254" s="41" t="s">
        <v>13</v>
      </c>
      <c r="E254" s="154"/>
      <c r="F254" s="137"/>
      <c r="G254" s="29" t="s">
        <v>16</v>
      </c>
      <c r="H254" s="29" t="s">
        <v>20</v>
      </c>
      <c r="I254" s="30">
        <v>34620</v>
      </c>
      <c r="J254" s="7">
        <f t="shared" ca="1" si="55"/>
        <v>45653.492770833334</v>
      </c>
      <c r="K254" s="8">
        <f t="shared" ref="K254:K255" ca="1" si="60">SUM(J254-I254)/365</f>
        <v>30.228747317351601</v>
      </c>
      <c r="L254" s="10" t="s">
        <v>21</v>
      </c>
      <c r="M254" s="29" t="s">
        <v>27</v>
      </c>
      <c r="N254" s="99"/>
      <c r="O254" s="29"/>
      <c r="P254" s="29">
        <v>1</v>
      </c>
      <c r="Q254" s="20"/>
    </row>
    <row r="255" spans="2:18" s="59" customFormat="1" ht="13" x14ac:dyDescent="0.35">
      <c r="B255" s="24"/>
      <c r="C255" s="191">
        <v>251</v>
      </c>
      <c r="D255" s="24" t="s">
        <v>186</v>
      </c>
      <c r="E255" s="114"/>
      <c r="F255" s="190"/>
      <c r="G255" s="20" t="s">
        <v>22</v>
      </c>
      <c r="H255" s="20" t="s">
        <v>17</v>
      </c>
      <c r="I255" s="26">
        <v>45556</v>
      </c>
      <c r="J255" s="27">
        <f t="shared" ca="1" si="55"/>
        <v>45653.492770833334</v>
      </c>
      <c r="K255" s="28">
        <f t="shared" ca="1" si="60"/>
        <v>0.26710348173516263</v>
      </c>
      <c r="L255" s="11" t="s">
        <v>23</v>
      </c>
      <c r="M255" s="20" t="s">
        <v>27</v>
      </c>
      <c r="O255" s="70"/>
      <c r="P255" s="70"/>
      <c r="Q255" s="20">
        <v>1</v>
      </c>
    </row>
    <row r="256" spans="2:18" s="18" customFormat="1" ht="13" x14ac:dyDescent="0.35">
      <c r="B256" s="13">
        <f>B253+1</f>
        <v>118</v>
      </c>
      <c r="C256" s="191">
        <v>252</v>
      </c>
      <c r="D256" s="13" t="s">
        <v>185</v>
      </c>
      <c r="E256" s="65" t="s">
        <v>15</v>
      </c>
      <c r="F256" s="137">
        <f>F253+1</f>
        <v>118</v>
      </c>
      <c r="G256" s="16" t="s">
        <v>22</v>
      </c>
      <c r="H256" s="16" t="s">
        <v>17</v>
      </c>
      <c r="I256" s="6">
        <v>34266</v>
      </c>
      <c r="J256" s="7">
        <f t="shared" ca="1" si="55"/>
        <v>45653.492770833334</v>
      </c>
      <c r="K256" s="8">
        <f ca="1">SUM(J256-I256)/365</f>
        <v>31.198610331050229</v>
      </c>
      <c r="L256" s="17" t="s">
        <v>18</v>
      </c>
      <c r="M256" s="16" t="s">
        <v>27</v>
      </c>
      <c r="N256" s="71"/>
      <c r="O256" s="16">
        <v>1</v>
      </c>
      <c r="P256" s="72"/>
      <c r="Q256" s="72"/>
      <c r="R256" s="18" t="s">
        <v>136</v>
      </c>
    </row>
    <row r="257" spans="2:18" s="18" customFormat="1" ht="13" x14ac:dyDescent="0.35">
      <c r="B257" s="13">
        <f>B256+1</f>
        <v>119</v>
      </c>
      <c r="C257" s="191">
        <v>253</v>
      </c>
      <c r="D257" s="13" t="s">
        <v>185</v>
      </c>
      <c r="E257" s="65" t="s">
        <v>15</v>
      </c>
      <c r="F257" s="137">
        <f>F256+1</f>
        <v>119</v>
      </c>
      <c r="G257" s="16" t="s">
        <v>16</v>
      </c>
      <c r="H257" s="16" t="s">
        <v>20</v>
      </c>
      <c r="I257" s="6">
        <v>34822</v>
      </c>
      <c r="J257" s="7">
        <f t="shared" ca="1" si="55"/>
        <v>45653.492770833334</v>
      </c>
      <c r="K257" s="8">
        <f ca="1">SUM(J257-I257)/365</f>
        <v>29.675322659817354</v>
      </c>
      <c r="L257" s="17" t="s">
        <v>18</v>
      </c>
      <c r="M257" s="16" t="s">
        <v>27</v>
      </c>
      <c r="N257" s="71"/>
      <c r="O257" s="16">
        <v>1</v>
      </c>
      <c r="P257" s="72"/>
      <c r="Q257" s="72"/>
      <c r="R257" s="18" t="s">
        <v>141</v>
      </c>
    </row>
    <row r="258" spans="2:18" s="12" customFormat="1" ht="13" x14ac:dyDescent="0.35">
      <c r="B258" s="13"/>
      <c r="C258" s="191">
        <v>254</v>
      </c>
      <c r="D258" s="21" t="s">
        <v>13</v>
      </c>
      <c r="E258" s="63"/>
      <c r="F258" s="137"/>
      <c r="G258" s="19" t="s">
        <v>16</v>
      </c>
      <c r="H258" s="19" t="s">
        <v>17</v>
      </c>
      <c r="I258" s="30">
        <v>34415</v>
      </c>
      <c r="J258" s="7">
        <f t="shared" ca="1" si="55"/>
        <v>45653.492770833334</v>
      </c>
      <c r="K258" s="8">
        <f t="shared" ref="K258" ca="1" si="61">SUM(J258-I258)/365</f>
        <v>30.790391152968038</v>
      </c>
      <c r="L258" s="10" t="s">
        <v>21</v>
      </c>
      <c r="M258" s="29" t="s">
        <v>27</v>
      </c>
      <c r="N258" s="99"/>
      <c r="O258" s="113"/>
      <c r="P258" s="113">
        <v>1</v>
      </c>
      <c r="Q258" s="16"/>
      <c r="R258" s="18"/>
    </row>
    <row r="259" spans="2:18" s="18" customFormat="1" ht="13" x14ac:dyDescent="0.35">
      <c r="B259" s="13">
        <f>B257+1</f>
        <v>120</v>
      </c>
      <c r="C259" s="191">
        <v>255</v>
      </c>
      <c r="D259" s="13" t="s">
        <v>185</v>
      </c>
      <c r="E259" s="65" t="s">
        <v>15</v>
      </c>
      <c r="F259" s="137">
        <f>F257+1</f>
        <v>120</v>
      </c>
      <c r="G259" s="16" t="s">
        <v>22</v>
      </c>
      <c r="H259" s="16" t="s">
        <v>20</v>
      </c>
      <c r="I259" s="6">
        <v>34337</v>
      </c>
      <c r="J259" s="7">
        <f t="shared" ca="1" si="55"/>
        <v>45653.492770833334</v>
      </c>
      <c r="K259" s="8">
        <f ca="1">SUM(J259-I259)/365</f>
        <v>31.004089783105027</v>
      </c>
      <c r="L259" s="17" t="s">
        <v>18</v>
      </c>
      <c r="M259" s="16" t="s">
        <v>27</v>
      </c>
      <c r="N259" s="71"/>
      <c r="O259" s="16">
        <v>1</v>
      </c>
      <c r="P259" s="72"/>
      <c r="Q259" s="72"/>
      <c r="R259" s="18" t="s">
        <v>142</v>
      </c>
    </row>
    <row r="260" spans="2:18" s="18" customFormat="1" ht="13" x14ac:dyDescent="0.35">
      <c r="B260" s="13">
        <f>B259+1</f>
        <v>121</v>
      </c>
      <c r="C260" s="191">
        <v>256</v>
      </c>
      <c r="D260" s="13" t="s">
        <v>185</v>
      </c>
      <c r="E260" s="65" t="s">
        <v>15</v>
      </c>
      <c r="F260" s="137">
        <f>F259+1</f>
        <v>121</v>
      </c>
      <c r="G260" s="16" t="s">
        <v>22</v>
      </c>
      <c r="H260" s="16" t="s">
        <v>20</v>
      </c>
      <c r="I260" s="6">
        <v>35816</v>
      </c>
      <c r="J260" s="7">
        <f t="shared" ca="1" si="55"/>
        <v>45653.492770833334</v>
      </c>
      <c r="K260" s="8">
        <f ca="1">SUM(J260-I260)/365</f>
        <v>26.952034988584479</v>
      </c>
      <c r="L260" s="17" t="s">
        <v>18</v>
      </c>
      <c r="M260" s="16" t="s">
        <v>27</v>
      </c>
      <c r="N260" s="71"/>
      <c r="O260" s="16">
        <v>1</v>
      </c>
      <c r="P260" s="72"/>
      <c r="Q260" s="72"/>
      <c r="R260" s="18" t="s">
        <v>144</v>
      </c>
    </row>
    <row r="261" spans="2:18" s="12" customFormat="1" ht="13" x14ac:dyDescent="0.35">
      <c r="B261" s="13">
        <f>B260+1</f>
        <v>122</v>
      </c>
      <c r="C261" s="191">
        <v>257</v>
      </c>
      <c r="D261" s="176" t="s">
        <v>185</v>
      </c>
      <c r="E261" s="65" t="s">
        <v>15</v>
      </c>
      <c r="F261" s="137">
        <f>F260+1</f>
        <v>122</v>
      </c>
      <c r="G261" s="16" t="s">
        <v>16</v>
      </c>
      <c r="H261" s="48" t="s">
        <v>20</v>
      </c>
      <c r="I261" s="6">
        <v>33903</v>
      </c>
      <c r="J261" s="7">
        <f t="shared" ca="1" si="55"/>
        <v>45653.492770833334</v>
      </c>
      <c r="K261" s="8">
        <f t="shared" ref="K261:K266" ca="1" si="62">SUM(J261-I261)/365</f>
        <v>32.19313087899544</v>
      </c>
      <c r="L261" s="17" t="s">
        <v>18</v>
      </c>
      <c r="M261" s="16" t="s">
        <v>27</v>
      </c>
      <c r="O261" s="48">
        <v>1</v>
      </c>
      <c r="P261" s="48"/>
      <c r="Q261" s="16"/>
      <c r="R261" s="18" t="s">
        <v>145</v>
      </c>
    </row>
    <row r="262" spans="2:18" s="12" customFormat="1" ht="13" x14ac:dyDescent="0.35">
      <c r="B262" s="13"/>
      <c r="C262" s="191">
        <v>258</v>
      </c>
      <c r="D262" s="21" t="s">
        <v>13</v>
      </c>
      <c r="E262" s="63"/>
      <c r="F262" s="137"/>
      <c r="G262" s="19" t="s">
        <v>16</v>
      </c>
      <c r="H262" s="19" t="s">
        <v>17</v>
      </c>
      <c r="I262" s="30">
        <v>32454</v>
      </c>
      <c r="J262" s="7">
        <f t="shared" ca="1" si="55"/>
        <v>45653.492770833334</v>
      </c>
      <c r="K262" s="8">
        <f t="shared" ca="1" si="62"/>
        <v>36.162993892694068</v>
      </c>
      <c r="L262" s="10" t="s">
        <v>21</v>
      </c>
      <c r="M262" s="29" t="s">
        <v>27</v>
      </c>
      <c r="N262" s="99"/>
      <c r="O262" s="113"/>
      <c r="P262" s="113">
        <v>1</v>
      </c>
      <c r="Q262" s="16"/>
      <c r="R262" s="18"/>
    </row>
    <row r="263" spans="2:18" s="59" customFormat="1" ht="13" x14ac:dyDescent="0.35">
      <c r="B263" s="24"/>
      <c r="C263" s="191">
        <v>259</v>
      </c>
      <c r="D263" s="24" t="s">
        <v>186</v>
      </c>
      <c r="E263" s="114"/>
      <c r="F263" s="190"/>
      <c r="G263" s="20" t="s">
        <v>22</v>
      </c>
      <c r="H263" s="20" t="s">
        <v>20</v>
      </c>
      <c r="I263" s="26">
        <v>43792</v>
      </c>
      <c r="J263" s="27">
        <f t="shared" ca="1" si="55"/>
        <v>45653.492770833334</v>
      </c>
      <c r="K263" s="28">
        <f t="shared" ca="1" si="62"/>
        <v>5.0999801940639298</v>
      </c>
      <c r="L263" s="11" t="s">
        <v>23</v>
      </c>
      <c r="M263" s="20" t="s">
        <v>27</v>
      </c>
      <c r="O263" s="70"/>
      <c r="P263" s="70"/>
      <c r="Q263" s="20">
        <v>1</v>
      </c>
    </row>
    <row r="264" spans="2:18" s="59" customFormat="1" ht="13" x14ac:dyDescent="0.35">
      <c r="B264" s="24"/>
      <c r="C264" s="191">
        <v>260</v>
      </c>
      <c r="D264" s="24" t="s">
        <v>186</v>
      </c>
      <c r="E264" s="114"/>
      <c r="F264" s="190"/>
      <c r="G264" s="20" t="s">
        <v>22</v>
      </c>
      <c r="H264" s="20" t="s">
        <v>20</v>
      </c>
      <c r="I264" s="26">
        <v>45306</v>
      </c>
      <c r="J264" s="27">
        <f t="shared" ca="1" si="55"/>
        <v>45653.492770833334</v>
      </c>
      <c r="K264" s="28">
        <f t="shared" ref="K264" ca="1" si="63">SUM(J264-I264)/365</f>
        <v>0.95203498858447766</v>
      </c>
      <c r="L264" s="11" t="s">
        <v>23</v>
      </c>
      <c r="M264" s="20" t="s">
        <v>27</v>
      </c>
      <c r="O264" s="70"/>
      <c r="P264" s="70"/>
      <c r="Q264" s="20">
        <v>1</v>
      </c>
    </row>
    <row r="265" spans="2:18" s="18" customFormat="1" ht="13.5" customHeight="1" x14ac:dyDescent="0.35">
      <c r="B265" s="13">
        <f>B261+1</f>
        <v>123</v>
      </c>
      <c r="C265" s="191">
        <v>261</v>
      </c>
      <c r="D265" s="13" t="s">
        <v>185</v>
      </c>
      <c r="E265" s="65" t="s">
        <v>15</v>
      </c>
      <c r="F265" s="137">
        <f>F261+1</f>
        <v>123</v>
      </c>
      <c r="G265" s="16" t="s">
        <v>16</v>
      </c>
      <c r="H265" s="16" t="s">
        <v>20</v>
      </c>
      <c r="I265" s="6">
        <v>34459</v>
      </c>
      <c r="J265" s="7">
        <f t="shared" ca="1" si="55"/>
        <v>45653.492770833334</v>
      </c>
      <c r="K265" s="8">
        <f t="shared" ca="1" si="62"/>
        <v>30.669843207762561</v>
      </c>
      <c r="L265" s="17" t="s">
        <v>18</v>
      </c>
      <c r="M265" s="16" t="s">
        <v>27</v>
      </c>
      <c r="O265" s="16">
        <v>1</v>
      </c>
      <c r="P265" s="19"/>
      <c r="Q265" s="20"/>
      <c r="R265" s="18" t="s">
        <v>146</v>
      </c>
    </row>
    <row r="266" spans="2:18" s="12" customFormat="1" ht="13" x14ac:dyDescent="0.35">
      <c r="B266" s="13"/>
      <c r="C266" s="191">
        <v>262</v>
      </c>
      <c r="D266" s="21" t="s">
        <v>13</v>
      </c>
      <c r="E266" s="63"/>
      <c r="F266" s="137"/>
      <c r="G266" s="19" t="s">
        <v>16</v>
      </c>
      <c r="H266" s="19" t="s">
        <v>17</v>
      </c>
      <c r="I266" s="30">
        <v>34474</v>
      </c>
      <c r="J266" s="7">
        <f t="shared" ca="1" si="55"/>
        <v>45653.492770833334</v>
      </c>
      <c r="K266" s="8">
        <f t="shared" ca="1" si="62"/>
        <v>30.6287473173516</v>
      </c>
      <c r="L266" s="10" t="s">
        <v>21</v>
      </c>
      <c r="M266" s="29" t="s">
        <v>27</v>
      </c>
      <c r="N266" s="99"/>
      <c r="O266" s="113"/>
      <c r="P266" s="113">
        <v>1</v>
      </c>
      <c r="Q266" s="16"/>
      <c r="R266" s="18"/>
    </row>
    <row r="267" spans="2:18" s="18" customFormat="1" ht="13.5" customHeight="1" x14ac:dyDescent="0.35">
      <c r="B267" s="13">
        <f>B265+1</f>
        <v>124</v>
      </c>
      <c r="C267" s="191">
        <v>263</v>
      </c>
      <c r="D267" s="13" t="s">
        <v>185</v>
      </c>
      <c r="E267" s="65" t="s">
        <v>15</v>
      </c>
      <c r="F267" s="137">
        <f>F265+1</f>
        <v>124</v>
      </c>
      <c r="G267" s="16" t="s">
        <v>22</v>
      </c>
      <c r="H267" s="16" t="s">
        <v>20</v>
      </c>
      <c r="I267" s="6">
        <v>31058</v>
      </c>
      <c r="J267" s="7">
        <f t="shared" ca="1" si="55"/>
        <v>45653.492770833334</v>
      </c>
      <c r="K267" s="8">
        <f t="shared" ref="K267" ca="1" si="64">SUM(J267-I267)/365</f>
        <v>39.987651426940644</v>
      </c>
      <c r="L267" s="17" t="s">
        <v>18</v>
      </c>
      <c r="M267" s="16" t="s">
        <v>27</v>
      </c>
      <c r="O267" s="16">
        <v>1</v>
      </c>
      <c r="P267" s="19"/>
      <c r="Q267" s="20"/>
      <c r="R267" s="18" t="s">
        <v>148</v>
      </c>
    </row>
    <row r="268" spans="2:18" s="18" customFormat="1" ht="13.5" customHeight="1" x14ac:dyDescent="0.35">
      <c r="B268" s="13">
        <f>B267+1</f>
        <v>125</v>
      </c>
      <c r="C268" s="191">
        <v>264</v>
      </c>
      <c r="D268" s="13" t="s">
        <v>185</v>
      </c>
      <c r="E268" s="65" t="s">
        <v>15</v>
      </c>
      <c r="F268" s="137">
        <f>F267+1</f>
        <v>125</v>
      </c>
      <c r="G268" s="16" t="s">
        <v>22</v>
      </c>
      <c r="H268" s="16" t="s">
        <v>17</v>
      </c>
      <c r="I268" s="6">
        <v>34994</v>
      </c>
      <c r="J268" s="7">
        <f t="shared" ca="1" si="55"/>
        <v>45653.492770833334</v>
      </c>
      <c r="K268" s="8">
        <f ca="1">SUM(J268-I268)/365</f>
        <v>29.204089783105026</v>
      </c>
      <c r="L268" s="17" t="s">
        <v>18</v>
      </c>
      <c r="M268" s="16" t="s">
        <v>27</v>
      </c>
      <c r="O268" s="16">
        <v>1</v>
      </c>
      <c r="P268" s="19"/>
      <c r="Q268" s="20"/>
      <c r="R268" s="18" t="s">
        <v>150</v>
      </c>
    </row>
    <row r="269" spans="2:18" s="18" customFormat="1" ht="13.5" customHeight="1" x14ac:dyDescent="0.35">
      <c r="B269" s="13">
        <f>B268+1</f>
        <v>126</v>
      </c>
      <c r="C269" s="191">
        <v>265</v>
      </c>
      <c r="D269" s="13" t="s">
        <v>185</v>
      </c>
      <c r="E269" s="65" t="s">
        <v>15</v>
      </c>
      <c r="F269" s="137">
        <f>F268+1</f>
        <v>126</v>
      </c>
      <c r="G269" s="16" t="s">
        <v>22</v>
      </c>
      <c r="H269" s="16" t="s">
        <v>20</v>
      </c>
      <c r="I269" s="6">
        <v>36029</v>
      </c>
      <c r="J269" s="7">
        <f t="shared" ca="1" si="55"/>
        <v>45653.492770833334</v>
      </c>
      <c r="K269" s="8">
        <f ca="1">SUM(J269-I269)/365</f>
        <v>26.36847334474886</v>
      </c>
      <c r="L269" s="17" t="s">
        <v>18</v>
      </c>
      <c r="M269" s="16" t="s">
        <v>27</v>
      </c>
      <c r="O269" s="16">
        <v>1</v>
      </c>
      <c r="P269" s="19"/>
      <c r="Q269" s="20"/>
      <c r="R269" s="18" t="s">
        <v>151</v>
      </c>
    </row>
    <row r="270" spans="2:18" s="12" customFormat="1" ht="13" x14ac:dyDescent="0.35">
      <c r="B270" s="13">
        <f>B269+1</f>
        <v>127</v>
      </c>
      <c r="C270" s="191">
        <v>266</v>
      </c>
      <c r="D270" s="176" t="s">
        <v>185</v>
      </c>
      <c r="E270" s="65" t="s">
        <v>15</v>
      </c>
      <c r="F270" s="137">
        <f>F269+1</f>
        <v>127</v>
      </c>
      <c r="G270" s="16" t="s">
        <v>16</v>
      </c>
      <c r="H270" s="48" t="s">
        <v>20</v>
      </c>
      <c r="I270" s="6">
        <v>33612</v>
      </c>
      <c r="J270" s="7">
        <f t="shared" ref="J270:J333" ca="1" si="65">NOW()</f>
        <v>45653.492770833334</v>
      </c>
      <c r="K270" s="8">
        <f t="shared" ref="K270:K274" ca="1" si="66">SUM(J270-I270)/365</f>
        <v>32.990391152968037</v>
      </c>
      <c r="L270" s="17" t="s">
        <v>18</v>
      </c>
      <c r="M270" s="16" t="s">
        <v>27</v>
      </c>
      <c r="O270" s="48">
        <v>1</v>
      </c>
      <c r="P270" s="48"/>
      <c r="Q270" s="16"/>
      <c r="R270" s="18" t="s">
        <v>151</v>
      </c>
    </row>
    <row r="271" spans="2:18" s="12" customFormat="1" ht="13" x14ac:dyDescent="0.35">
      <c r="B271" s="13"/>
      <c r="C271" s="191">
        <v>267</v>
      </c>
      <c r="D271" s="21" t="s">
        <v>13</v>
      </c>
      <c r="E271" s="63"/>
      <c r="F271" s="137"/>
      <c r="G271" s="19" t="s">
        <v>16</v>
      </c>
      <c r="H271" s="19" t="s">
        <v>17</v>
      </c>
      <c r="I271" s="30">
        <v>32989</v>
      </c>
      <c r="J271" s="7">
        <f t="shared" ca="1" si="65"/>
        <v>45653.492770833334</v>
      </c>
      <c r="K271" s="8">
        <f t="shared" ca="1" si="66"/>
        <v>34.697240468036533</v>
      </c>
      <c r="L271" s="10" t="s">
        <v>21</v>
      </c>
      <c r="M271" s="29" t="s">
        <v>27</v>
      </c>
      <c r="N271" s="99"/>
      <c r="O271" s="113"/>
      <c r="P271" s="113">
        <v>1</v>
      </c>
      <c r="Q271" s="16"/>
      <c r="R271" s="18"/>
    </row>
    <row r="272" spans="2:18" s="12" customFormat="1" ht="13" x14ac:dyDescent="0.35">
      <c r="B272" s="13">
        <f>B270+1</f>
        <v>128</v>
      </c>
      <c r="C272" s="191">
        <v>268</v>
      </c>
      <c r="D272" s="176" t="s">
        <v>185</v>
      </c>
      <c r="E272" s="65" t="s">
        <v>15</v>
      </c>
      <c r="F272" s="137">
        <f>F270+1</f>
        <v>128</v>
      </c>
      <c r="G272" s="16" t="s">
        <v>16</v>
      </c>
      <c r="H272" s="48" t="s">
        <v>17</v>
      </c>
      <c r="I272" s="6">
        <v>31650</v>
      </c>
      <c r="J272" s="7">
        <f t="shared" ca="1" si="65"/>
        <v>45653.492770833334</v>
      </c>
      <c r="K272" s="8">
        <f t="shared" ca="1" si="66"/>
        <v>38.365733618721464</v>
      </c>
      <c r="L272" s="17" t="s">
        <v>18</v>
      </c>
      <c r="M272" s="16" t="s">
        <v>27</v>
      </c>
      <c r="O272" s="48">
        <v>1</v>
      </c>
      <c r="P272" s="48"/>
      <c r="Q272" s="16"/>
      <c r="R272" s="18" t="s">
        <v>154</v>
      </c>
    </row>
    <row r="273" spans="2:18" s="12" customFormat="1" ht="13" x14ac:dyDescent="0.35">
      <c r="B273" s="13"/>
      <c r="C273" s="191">
        <v>269</v>
      </c>
      <c r="D273" s="21" t="s">
        <v>13</v>
      </c>
      <c r="E273" s="63"/>
      <c r="F273" s="137"/>
      <c r="G273" s="19" t="s">
        <v>16</v>
      </c>
      <c r="H273" s="19" t="s">
        <v>20</v>
      </c>
      <c r="I273" s="30">
        <v>33522</v>
      </c>
      <c r="J273" s="7">
        <f t="shared" ca="1" si="65"/>
        <v>45653.492770833334</v>
      </c>
      <c r="K273" s="8">
        <f t="shared" ca="1" si="66"/>
        <v>33.236966495433791</v>
      </c>
      <c r="L273" s="10" t="s">
        <v>21</v>
      </c>
      <c r="M273" s="29" t="s">
        <v>27</v>
      </c>
      <c r="N273" s="99"/>
      <c r="O273" s="113"/>
      <c r="P273" s="113">
        <v>1</v>
      </c>
      <c r="Q273" s="16"/>
      <c r="R273" s="18"/>
    </row>
    <row r="274" spans="2:18" s="12" customFormat="1" ht="13" x14ac:dyDescent="0.35">
      <c r="B274" s="13"/>
      <c r="C274" s="191">
        <v>270</v>
      </c>
      <c r="D274" s="24" t="s">
        <v>186</v>
      </c>
      <c r="E274" s="114"/>
      <c r="F274" s="137"/>
      <c r="G274" s="20" t="s">
        <v>22</v>
      </c>
      <c r="H274" s="20" t="s">
        <v>20</v>
      </c>
      <c r="I274" s="26">
        <v>43324</v>
      </c>
      <c r="J274" s="7">
        <f t="shared" ca="1" si="65"/>
        <v>45653.492770833334</v>
      </c>
      <c r="K274" s="8">
        <f t="shared" ca="1" si="66"/>
        <v>6.3821719748858472</v>
      </c>
      <c r="L274" s="11" t="s">
        <v>23</v>
      </c>
      <c r="M274" s="20" t="s">
        <v>27</v>
      </c>
      <c r="N274" s="59"/>
      <c r="O274" s="70"/>
      <c r="P274" s="70"/>
      <c r="Q274" s="20">
        <v>1</v>
      </c>
    </row>
    <row r="275" spans="2:18" s="12" customFormat="1" ht="13" x14ac:dyDescent="0.35">
      <c r="B275" s="13">
        <f>B272+1</f>
        <v>129</v>
      </c>
      <c r="C275" s="191">
        <v>271</v>
      </c>
      <c r="D275" s="176" t="s">
        <v>185</v>
      </c>
      <c r="E275" s="65" t="s">
        <v>15</v>
      </c>
      <c r="F275" s="137">
        <f>F272+1</f>
        <v>129</v>
      </c>
      <c r="G275" s="16" t="s">
        <v>16</v>
      </c>
      <c r="H275" s="48" t="s">
        <v>17</v>
      </c>
      <c r="I275" s="6">
        <v>33801</v>
      </c>
      <c r="J275" s="7">
        <f t="shared" ca="1" si="65"/>
        <v>45653.492770833334</v>
      </c>
      <c r="K275" s="8">
        <f t="shared" ref="K275:K277" ca="1" si="67">SUM(J275-I275)/365</f>
        <v>32.472582933789958</v>
      </c>
      <c r="L275" s="17" t="s">
        <v>18</v>
      </c>
      <c r="M275" s="16" t="s">
        <v>27</v>
      </c>
      <c r="O275" s="48">
        <v>1</v>
      </c>
      <c r="P275" s="48"/>
      <c r="Q275" s="16"/>
      <c r="R275" s="18" t="s">
        <v>157</v>
      </c>
    </row>
    <row r="276" spans="2:18" s="12" customFormat="1" ht="13" x14ac:dyDescent="0.35">
      <c r="B276" s="13"/>
      <c r="C276" s="191">
        <v>272</v>
      </c>
      <c r="D276" s="21" t="s">
        <v>13</v>
      </c>
      <c r="E276" s="63"/>
      <c r="F276" s="137"/>
      <c r="G276" s="19" t="s">
        <v>16</v>
      </c>
      <c r="H276" s="19" t="s">
        <v>20</v>
      </c>
      <c r="I276" s="30">
        <v>35437</v>
      </c>
      <c r="J276" s="7">
        <f t="shared" ca="1" si="65"/>
        <v>45653.492770833334</v>
      </c>
      <c r="K276" s="8">
        <f t="shared" ca="1" si="67"/>
        <v>27.990391152968041</v>
      </c>
      <c r="L276" s="10" t="s">
        <v>21</v>
      </c>
      <c r="M276" s="29" t="s">
        <v>27</v>
      </c>
      <c r="N276" s="99"/>
      <c r="O276" s="113"/>
      <c r="P276" s="113">
        <v>1</v>
      </c>
      <c r="Q276" s="16"/>
      <c r="R276" s="18"/>
    </row>
    <row r="277" spans="2:18" s="59" customFormat="1" ht="13" x14ac:dyDescent="0.35">
      <c r="B277" s="24"/>
      <c r="C277" s="191">
        <v>273</v>
      </c>
      <c r="D277" s="24" t="s">
        <v>186</v>
      </c>
      <c r="E277" s="114"/>
      <c r="F277" s="190"/>
      <c r="G277" s="20" t="s">
        <v>22</v>
      </c>
      <c r="H277" s="20" t="s">
        <v>20</v>
      </c>
      <c r="I277" s="26">
        <v>44518</v>
      </c>
      <c r="J277" s="27">
        <f t="shared" ca="1" si="65"/>
        <v>45653.492770833334</v>
      </c>
      <c r="K277" s="28">
        <f t="shared" ca="1" si="67"/>
        <v>3.1109390981735188</v>
      </c>
      <c r="L277" s="11" t="s">
        <v>23</v>
      </c>
      <c r="M277" s="20" t="s">
        <v>27</v>
      </c>
      <c r="O277" s="70"/>
      <c r="P277" s="70"/>
      <c r="Q277" s="20">
        <v>1</v>
      </c>
    </row>
    <row r="278" spans="2:18" s="12" customFormat="1" ht="13" x14ac:dyDescent="0.35">
      <c r="B278" s="13">
        <f>B275+1</f>
        <v>130</v>
      </c>
      <c r="C278" s="191">
        <v>274</v>
      </c>
      <c r="D278" s="176" t="s">
        <v>185</v>
      </c>
      <c r="E278" s="65" t="s">
        <v>15</v>
      </c>
      <c r="F278" s="137">
        <f>F275+1</f>
        <v>130</v>
      </c>
      <c r="G278" s="16" t="s">
        <v>22</v>
      </c>
      <c r="H278" s="48" t="s">
        <v>17</v>
      </c>
      <c r="I278" s="6">
        <v>35482</v>
      </c>
      <c r="J278" s="7">
        <f t="shared" ca="1" si="65"/>
        <v>45653.492770833334</v>
      </c>
      <c r="K278" s="8">
        <f t="shared" ref="K278" ca="1" si="68">SUM(J278-I278)/365</f>
        <v>27.867103481735164</v>
      </c>
      <c r="L278" s="17" t="s">
        <v>18</v>
      </c>
      <c r="M278" s="16" t="s">
        <v>27</v>
      </c>
      <c r="O278" s="48">
        <v>1</v>
      </c>
      <c r="P278" s="48"/>
      <c r="Q278" s="16"/>
      <c r="R278" s="18" t="s">
        <v>159</v>
      </c>
    </row>
    <row r="279" spans="2:18" s="12" customFormat="1" ht="13" x14ac:dyDescent="0.35">
      <c r="B279" s="13">
        <f>B278+1</f>
        <v>131</v>
      </c>
      <c r="C279" s="191">
        <v>275</v>
      </c>
      <c r="D279" s="176" t="s">
        <v>185</v>
      </c>
      <c r="E279" s="65" t="s">
        <v>15</v>
      </c>
      <c r="F279" s="137">
        <f>F278+1</f>
        <v>131</v>
      </c>
      <c r="G279" s="16" t="s">
        <v>22</v>
      </c>
      <c r="H279" s="48" t="s">
        <v>20</v>
      </c>
      <c r="I279" s="6">
        <v>35107</v>
      </c>
      <c r="J279" s="7">
        <f t="shared" ca="1" si="65"/>
        <v>45653.492770833334</v>
      </c>
      <c r="K279" s="8">
        <f t="shared" ref="K279:K280" ca="1" si="69">SUM(J279-I279)/365</f>
        <v>28.894500742009136</v>
      </c>
      <c r="L279" s="17" t="s">
        <v>18</v>
      </c>
      <c r="M279" s="16" t="s">
        <v>27</v>
      </c>
      <c r="O279" s="48">
        <v>1</v>
      </c>
      <c r="P279" s="48"/>
      <c r="Q279" s="16"/>
      <c r="R279" s="18" t="s">
        <v>159</v>
      </c>
    </row>
    <row r="280" spans="2:18" s="12" customFormat="1" ht="13" x14ac:dyDescent="0.35">
      <c r="B280" s="13">
        <f>B279+1</f>
        <v>132</v>
      </c>
      <c r="C280" s="191">
        <v>276</v>
      </c>
      <c r="D280" s="176" t="s">
        <v>185</v>
      </c>
      <c r="E280" s="65" t="s">
        <v>15</v>
      </c>
      <c r="F280" s="137">
        <f>F279+1</f>
        <v>132</v>
      </c>
      <c r="G280" s="16" t="s">
        <v>22</v>
      </c>
      <c r="H280" s="48" t="s">
        <v>17</v>
      </c>
      <c r="I280" s="6">
        <v>32245</v>
      </c>
      <c r="J280" s="7">
        <f t="shared" ca="1" si="65"/>
        <v>45653.492770833334</v>
      </c>
      <c r="K280" s="8">
        <f t="shared" ca="1" si="69"/>
        <v>36.735596632420091</v>
      </c>
      <c r="L280" s="17" t="s">
        <v>18</v>
      </c>
      <c r="M280" s="16" t="s">
        <v>27</v>
      </c>
      <c r="O280" s="48">
        <v>1</v>
      </c>
      <c r="P280" s="48"/>
      <c r="Q280" s="16"/>
      <c r="R280" s="18" t="s">
        <v>161</v>
      </c>
    </row>
    <row r="281" spans="2:18" s="12" customFormat="1" ht="13" x14ac:dyDescent="0.35">
      <c r="B281" s="13">
        <f>B280+1</f>
        <v>133</v>
      </c>
      <c r="C281" s="191">
        <v>277</v>
      </c>
      <c r="D281" s="176" t="s">
        <v>185</v>
      </c>
      <c r="E281" s="65" t="s">
        <v>15</v>
      </c>
      <c r="F281" s="137">
        <f>F280+1</f>
        <v>133</v>
      </c>
      <c r="G281" s="16" t="s">
        <v>22</v>
      </c>
      <c r="H281" s="48" t="s">
        <v>20</v>
      </c>
      <c r="I281" s="6">
        <v>33894</v>
      </c>
      <c r="J281" s="7">
        <f t="shared" ca="1" si="65"/>
        <v>45653.492770833334</v>
      </c>
      <c r="K281" s="8">
        <f t="shared" ref="K281:K286" ca="1" si="70">SUM(J281-I281)/365</f>
        <v>32.217788413242012</v>
      </c>
      <c r="L281" s="17" t="s">
        <v>18</v>
      </c>
      <c r="M281" s="16" t="s">
        <v>27</v>
      </c>
      <c r="O281" s="48">
        <v>1</v>
      </c>
      <c r="P281" s="48"/>
      <c r="Q281" s="16"/>
      <c r="R281" s="18" t="s">
        <v>161</v>
      </c>
    </row>
    <row r="282" spans="2:18" s="12" customFormat="1" ht="13" x14ac:dyDescent="0.35">
      <c r="B282" s="13">
        <f>B281+1</f>
        <v>134</v>
      </c>
      <c r="C282" s="191">
        <v>278</v>
      </c>
      <c r="D282" s="176" t="s">
        <v>185</v>
      </c>
      <c r="E282" s="65" t="s">
        <v>15</v>
      </c>
      <c r="F282" s="137">
        <f>F281+1</f>
        <v>134</v>
      </c>
      <c r="G282" s="16" t="s">
        <v>16</v>
      </c>
      <c r="H282" s="48" t="s">
        <v>20</v>
      </c>
      <c r="I282" s="6">
        <v>33905</v>
      </c>
      <c r="J282" s="7">
        <f t="shared" ca="1" si="65"/>
        <v>45653.492770833334</v>
      </c>
      <c r="K282" s="8">
        <f t="shared" ca="1" si="70"/>
        <v>32.18765142694064</v>
      </c>
      <c r="L282" s="17" t="s">
        <v>18</v>
      </c>
      <c r="M282" s="16" t="s">
        <v>27</v>
      </c>
      <c r="O282" s="48">
        <v>1</v>
      </c>
      <c r="P282" s="48"/>
      <c r="Q282" s="16"/>
      <c r="R282" s="18" t="s">
        <v>161</v>
      </c>
    </row>
    <row r="283" spans="2:18" s="12" customFormat="1" ht="13" x14ac:dyDescent="0.35">
      <c r="B283" s="13"/>
      <c r="C283" s="191">
        <v>279</v>
      </c>
      <c r="D283" s="21" t="s">
        <v>13</v>
      </c>
      <c r="E283" s="63"/>
      <c r="F283" s="137"/>
      <c r="G283" s="19" t="s">
        <v>16</v>
      </c>
      <c r="H283" s="19" t="s">
        <v>17</v>
      </c>
      <c r="I283" s="30">
        <v>33947</v>
      </c>
      <c r="J283" s="7">
        <f t="shared" ca="1" si="65"/>
        <v>45653.492770833334</v>
      </c>
      <c r="K283" s="8">
        <f t="shared" ca="1" si="70"/>
        <v>32.07258293378996</v>
      </c>
      <c r="L283" s="10" t="s">
        <v>21</v>
      </c>
      <c r="M283" s="29" t="s">
        <v>27</v>
      </c>
      <c r="N283" s="99"/>
      <c r="O283" s="113"/>
      <c r="P283" s="113">
        <v>1</v>
      </c>
      <c r="Q283" s="16"/>
      <c r="R283" s="18"/>
    </row>
    <row r="284" spans="2:18" s="12" customFormat="1" ht="13" x14ac:dyDescent="0.35">
      <c r="B284" s="13">
        <f>B282+1</f>
        <v>135</v>
      </c>
      <c r="C284" s="191">
        <v>280</v>
      </c>
      <c r="D284" s="176" t="s">
        <v>185</v>
      </c>
      <c r="E284" s="65" t="s">
        <v>15</v>
      </c>
      <c r="F284" s="137">
        <f>F282+1</f>
        <v>135</v>
      </c>
      <c r="G284" s="16" t="s">
        <v>16</v>
      </c>
      <c r="H284" s="48" t="s">
        <v>17</v>
      </c>
      <c r="I284" s="6">
        <v>31626</v>
      </c>
      <c r="J284" s="7">
        <f t="shared" ca="1" si="65"/>
        <v>45653.492770833334</v>
      </c>
      <c r="K284" s="8">
        <f t="shared" ca="1" si="70"/>
        <v>38.431487043379001</v>
      </c>
      <c r="L284" s="17" t="s">
        <v>18</v>
      </c>
      <c r="M284" s="16" t="s">
        <v>27</v>
      </c>
      <c r="O284" s="48">
        <v>1</v>
      </c>
      <c r="P284" s="48"/>
      <c r="Q284" s="16"/>
      <c r="R284" s="18" t="s">
        <v>161</v>
      </c>
    </row>
    <row r="285" spans="2:18" s="12" customFormat="1" ht="13" x14ac:dyDescent="0.35">
      <c r="B285" s="13"/>
      <c r="C285" s="191">
        <v>281</v>
      </c>
      <c r="D285" s="21" t="s">
        <v>13</v>
      </c>
      <c r="E285" s="63"/>
      <c r="F285" s="137"/>
      <c r="G285" s="19" t="s">
        <v>16</v>
      </c>
      <c r="H285" s="19" t="s">
        <v>20</v>
      </c>
      <c r="I285" s="30">
        <v>31420</v>
      </c>
      <c r="J285" s="7">
        <f t="shared" ca="1" si="65"/>
        <v>45653.492770833334</v>
      </c>
      <c r="K285" s="8">
        <f t="shared" ca="1" si="70"/>
        <v>38.995870605022837</v>
      </c>
      <c r="L285" s="10" t="s">
        <v>21</v>
      </c>
      <c r="M285" s="29" t="s">
        <v>27</v>
      </c>
      <c r="N285" s="99"/>
      <c r="O285" s="113"/>
      <c r="P285" s="113">
        <v>1</v>
      </c>
      <c r="Q285" s="16"/>
      <c r="R285" s="18"/>
    </row>
    <row r="286" spans="2:18" s="59" customFormat="1" ht="13" x14ac:dyDescent="0.35">
      <c r="B286" s="24"/>
      <c r="C286" s="191">
        <v>282</v>
      </c>
      <c r="D286" s="24" t="s">
        <v>186</v>
      </c>
      <c r="E286" s="114"/>
      <c r="F286" s="190"/>
      <c r="G286" s="20" t="s">
        <v>22</v>
      </c>
      <c r="H286" s="20" t="s">
        <v>17</v>
      </c>
      <c r="I286" s="26">
        <v>42632</v>
      </c>
      <c r="J286" s="27">
        <f t="shared" ca="1" si="65"/>
        <v>45653.492770833334</v>
      </c>
      <c r="K286" s="28">
        <f t="shared" ca="1" si="70"/>
        <v>8.278062385844752</v>
      </c>
      <c r="L286" s="11" t="s">
        <v>23</v>
      </c>
      <c r="M286" s="20" t="s">
        <v>27</v>
      </c>
      <c r="O286" s="70"/>
      <c r="P286" s="70"/>
      <c r="Q286" s="20">
        <v>1</v>
      </c>
    </row>
    <row r="287" spans="2:18" s="59" customFormat="1" ht="13" x14ac:dyDescent="0.35">
      <c r="B287" s="24"/>
      <c r="C287" s="191">
        <v>283</v>
      </c>
      <c r="D287" s="24" t="s">
        <v>186</v>
      </c>
      <c r="E287" s="114"/>
      <c r="F287" s="190"/>
      <c r="G287" s="20" t="s">
        <v>22</v>
      </c>
      <c r="H287" s="20" t="s">
        <v>17</v>
      </c>
      <c r="I287" s="26">
        <v>43999</v>
      </c>
      <c r="J287" s="27">
        <f t="shared" ca="1" si="65"/>
        <v>45653.492770833334</v>
      </c>
      <c r="K287" s="28">
        <f t="shared" ref="K287" ca="1" si="71">SUM(J287-I287)/365</f>
        <v>4.5328569063926967</v>
      </c>
      <c r="L287" s="11" t="s">
        <v>23</v>
      </c>
      <c r="M287" s="20" t="s">
        <v>27</v>
      </c>
      <c r="O287" s="70"/>
      <c r="P287" s="70"/>
      <c r="Q287" s="20">
        <v>1</v>
      </c>
    </row>
    <row r="288" spans="2:18" s="12" customFormat="1" ht="13.5" customHeight="1" x14ac:dyDescent="0.35">
      <c r="B288" s="13">
        <f>B284+1</f>
        <v>136</v>
      </c>
      <c r="C288" s="191">
        <v>284</v>
      </c>
      <c r="D288" s="176" t="s">
        <v>185</v>
      </c>
      <c r="E288" s="65" t="s">
        <v>15</v>
      </c>
      <c r="F288" s="137">
        <f>F284+1</f>
        <v>136</v>
      </c>
      <c r="G288" s="16" t="s">
        <v>22</v>
      </c>
      <c r="H288" s="48" t="s">
        <v>17</v>
      </c>
      <c r="I288" s="6">
        <v>35170</v>
      </c>
      <c r="J288" s="7">
        <f t="shared" ca="1" si="65"/>
        <v>45653.492770833334</v>
      </c>
      <c r="K288" s="8">
        <f t="shared" ref="K288" ca="1" si="72">SUM(J288-I288)/365</f>
        <v>28.721898002283108</v>
      </c>
      <c r="L288" s="17" t="s">
        <v>18</v>
      </c>
      <c r="M288" s="16" t="s">
        <v>27</v>
      </c>
      <c r="O288" s="48">
        <v>1</v>
      </c>
      <c r="P288" s="48"/>
      <c r="Q288" s="16"/>
      <c r="R288" s="18" t="s">
        <v>160</v>
      </c>
    </row>
    <row r="289" spans="2:18" s="12" customFormat="1" ht="13" x14ac:dyDescent="0.35">
      <c r="B289" s="13">
        <f>B288+1</f>
        <v>137</v>
      </c>
      <c r="C289" s="191">
        <v>285</v>
      </c>
      <c r="D289" s="176" t="s">
        <v>185</v>
      </c>
      <c r="E289" s="65" t="s">
        <v>15</v>
      </c>
      <c r="F289" s="137">
        <f>F288+1</f>
        <v>137</v>
      </c>
      <c r="G289" s="16" t="s">
        <v>22</v>
      </c>
      <c r="H289" s="48" t="s">
        <v>20</v>
      </c>
      <c r="I289" s="6">
        <v>34817</v>
      </c>
      <c r="J289" s="7">
        <f t="shared" ca="1" si="65"/>
        <v>45653.492770833334</v>
      </c>
      <c r="K289" s="8">
        <f t="shared" ref="K289:K292" ca="1" si="73">SUM(J289-I289)/365</f>
        <v>29.68902128995434</v>
      </c>
      <c r="L289" s="17" t="s">
        <v>18</v>
      </c>
      <c r="M289" s="16" t="s">
        <v>27</v>
      </c>
      <c r="O289" s="48">
        <v>1</v>
      </c>
      <c r="P289" s="48"/>
      <c r="Q289" s="16"/>
      <c r="R289" s="18" t="s">
        <v>163</v>
      </c>
    </row>
    <row r="290" spans="2:18" s="12" customFormat="1" ht="13" x14ac:dyDescent="0.35">
      <c r="B290" s="13">
        <f>B289+1</f>
        <v>138</v>
      </c>
      <c r="C290" s="191">
        <v>286</v>
      </c>
      <c r="D290" s="176" t="s">
        <v>185</v>
      </c>
      <c r="E290" s="65" t="s">
        <v>15</v>
      </c>
      <c r="F290" s="137">
        <f>F289+1</f>
        <v>138</v>
      </c>
      <c r="G290" s="16" t="s">
        <v>16</v>
      </c>
      <c r="H290" s="48" t="s">
        <v>20</v>
      </c>
      <c r="I290" s="6">
        <v>34572</v>
      </c>
      <c r="J290" s="7">
        <f t="shared" ca="1" si="65"/>
        <v>45653.492770833334</v>
      </c>
      <c r="K290" s="8">
        <f t="shared" ca="1" si="73"/>
        <v>30.360254166666671</v>
      </c>
      <c r="L290" s="17" t="s">
        <v>18</v>
      </c>
      <c r="M290" s="16" t="s">
        <v>27</v>
      </c>
      <c r="O290" s="48">
        <v>1</v>
      </c>
      <c r="P290" s="48"/>
      <c r="Q290" s="16"/>
      <c r="R290" s="18" t="s">
        <v>165</v>
      </c>
    </row>
    <row r="291" spans="2:18" s="12" customFormat="1" ht="13" x14ac:dyDescent="0.35">
      <c r="B291" s="13"/>
      <c r="C291" s="191">
        <v>287</v>
      </c>
      <c r="D291" s="21" t="s">
        <v>13</v>
      </c>
      <c r="E291" s="63"/>
      <c r="F291" s="137"/>
      <c r="G291" s="19" t="s">
        <v>16</v>
      </c>
      <c r="H291" s="19" t="s">
        <v>17</v>
      </c>
      <c r="I291" s="30">
        <v>34632</v>
      </c>
      <c r="J291" s="7">
        <f t="shared" ca="1" si="65"/>
        <v>45653.492770833334</v>
      </c>
      <c r="K291" s="8">
        <f t="shared" ca="1" si="73"/>
        <v>30.195870605022833</v>
      </c>
      <c r="L291" s="10" t="s">
        <v>21</v>
      </c>
      <c r="M291" s="29" t="s">
        <v>27</v>
      </c>
      <c r="N291" s="99"/>
      <c r="O291" s="113"/>
      <c r="P291" s="113">
        <v>1</v>
      </c>
      <c r="Q291" s="16"/>
      <c r="R291" s="18"/>
    </row>
    <row r="292" spans="2:18" s="59" customFormat="1" ht="13" x14ac:dyDescent="0.35">
      <c r="B292" s="24"/>
      <c r="C292" s="191">
        <v>288</v>
      </c>
      <c r="D292" s="24" t="s">
        <v>186</v>
      </c>
      <c r="E292" s="114"/>
      <c r="F292" s="190"/>
      <c r="G292" s="20" t="s">
        <v>22</v>
      </c>
      <c r="H292" s="20" t="s">
        <v>20</v>
      </c>
      <c r="I292" s="26">
        <v>44844</v>
      </c>
      <c r="J292" s="27">
        <f t="shared" ca="1" si="65"/>
        <v>45653.492770833334</v>
      </c>
      <c r="K292" s="28">
        <f t="shared" ca="1" si="73"/>
        <v>2.2177884132420118</v>
      </c>
      <c r="L292" s="11" t="s">
        <v>23</v>
      </c>
      <c r="M292" s="20" t="s">
        <v>27</v>
      </c>
      <c r="O292" s="70"/>
      <c r="P292" s="70"/>
      <c r="Q292" s="20">
        <v>1</v>
      </c>
    </row>
    <row r="293" spans="2:18" s="12" customFormat="1" ht="13" x14ac:dyDescent="0.35">
      <c r="B293" s="13">
        <f>B290+1</f>
        <v>139</v>
      </c>
      <c r="C293" s="191">
        <v>289</v>
      </c>
      <c r="D293" s="176" t="s">
        <v>185</v>
      </c>
      <c r="E293" s="65" t="s">
        <v>15</v>
      </c>
      <c r="F293" s="137">
        <f>F290+1</f>
        <v>139</v>
      </c>
      <c r="G293" s="16" t="s">
        <v>16</v>
      </c>
      <c r="H293" s="48" t="s">
        <v>20</v>
      </c>
      <c r="I293" s="6">
        <v>28392</v>
      </c>
      <c r="J293" s="7">
        <f t="shared" ca="1" si="65"/>
        <v>45653.492770833334</v>
      </c>
      <c r="K293" s="8">
        <f t="shared" ref="K293:K294" ca="1" si="74">SUM(J293-I293)/365</f>
        <v>47.291761015981741</v>
      </c>
      <c r="L293" s="17" t="s">
        <v>18</v>
      </c>
      <c r="M293" s="16" t="s">
        <v>27</v>
      </c>
      <c r="O293" s="48">
        <v>1</v>
      </c>
      <c r="P293" s="48"/>
      <c r="Q293" s="16"/>
      <c r="R293" s="18" t="s">
        <v>166</v>
      </c>
    </row>
    <row r="294" spans="2:18" s="12" customFormat="1" ht="13" x14ac:dyDescent="0.35">
      <c r="B294" s="13"/>
      <c r="C294" s="191">
        <v>290</v>
      </c>
      <c r="D294" s="24" t="s">
        <v>186</v>
      </c>
      <c r="E294" s="114"/>
      <c r="F294" s="190"/>
      <c r="G294" s="20" t="s">
        <v>22</v>
      </c>
      <c r="H294" s="20" t="s">
        <v>20</v>
      </c>
      <c r="I294" s="26">
        <v>39834</v>
      </c>
      <c r="J294" s="27">
        <f t="shared" ca="1" si="65"/>
        <v>45653.492770833334</v>
      </c>
      <c r="K294" s="28">
        <f t="shared" ca="1" si="74"/>
        <v>15.943815810502286</v>
      </c>
      <c r="L294" s="11" t="s">
        <v>23</v>
      </c>
      <c r="M294" s="20" t="s">
        <v>27</v>
      </c>
      <c r="N294" s="99"/>
      <c r="O294" s="113"/>
      <c r="P294" s="113"/>
      <c r="Q294" s="20">
        <v>1</v>
      </c>
      <c r="R294" s="18"/>
    </row>
    <row r="295" spans="2:18" s="18" customFormat="1" ht="13" x14ac:dyDescent="0.35">
      <c r="B295" s="13">
        <f>B293+1</f>
        <v>140</v>
      </c>
      <c r="C295" s="191">
        <v>291</v>
      </c>
      <c r="D295" s="13" t="s">
        <v>185</v>
      </c>
      <c r="E295" s="65" t="s">
        <v>15</v>
      </c>
      <c r="F295" s="137">
        <f>F293+1</f>
        <v>140</v>
      </c>
      <c r="G295" s="16" t="s">
        <v>16</v>
      </c>
      <c r="H295" s="16" t="s">
        <v>20</v>
      </c>
      <c r="I295" s="6">
        <v>35030</v>
      </c>
      <c r="J295" s="7">
        <f t="shared" ref="J295:J349" ca="1" si="75">NOW()</f>
        <v>45653.492770833334</v>
      </c>
      <c r="K295" s="8">
        <f ca="1">SUM(J295-I295)/365</f>
        <v>29.105459646118724</v>
      </c>
      <c r="L295" s="17" t="s">
        <v>18</v>
      </c>
      <c r="M295" s="16" t="s">
        <v>27</v>
      </c>
      <c r="N295" s="71"/>
      <c r="O295" s="16">
        <v>1</v>
      </c>
      <c r="P295" s="72"/>
      <c r="Q295" s="72"/>
      <c r="R295" s="18" t="s">
        <v>168</v>
      </c>
    </row>
    <row r="296" spans="2:18" s="12" customFormat="1" ht="13" x14ac:dyDescent="0.35">
      <c r="B296" s="13"/>
      <c r="C296" s="191">
        <v>292</v>
      </c>
      <c r="D296" s="21" t="s">
        <v>13</v>
      </c>
      <c r="E296" s="63"/>
      <c r="F296" s="137"/>
      <c r="G296" s="19" t="s">
        <v>16</v>
      </c>
      <c r="H296" s="19" t="s">
        <v>17</v>
      </c>
      <c r="I296" s="30">
        <v>34949</v>
      </c>
      <c r="J296" s="7">
        <f t="shared" ca="1" si="65"/>
        <v>45653.492770833334</v>
      </c>
      <c r="K296" s="8">
        <f t="shared" ref="K296" ca="1" si="76">SUM(J296-I296)/365</f>
        <v>29.327377454337903</v>
      </c>
      <c r="L296" s="10" t="s">
        <v>21</v>
      </c>
      <c r="M296" s="29" t="s">
        <v>27</v>
      </c>
      <c r="N296" s="99"/>
      <c r="O296" s="113"/>
      <c r="P296" s="113">
        <v>1</v>
      </c>
      <c r="Q296" s="16"/>
      <c r="R296" s="18"/>
    </row>
    <row r="297" spans="2:18" s="18" customFormat="1" ht="13" x14ac:dyDescent="0.35">
      <c r="B297" s="13">
        <f>B295+1</f>
        <v>141</v>
      </c>
      <c r="C297" s="191">
        <v>293</v>
      </c>
      <c r="D297" s="13" t="s">
        <v>185</v>
      </c>
      <c r="E297" s="65" t="s">
        <v>15</v>
      </c>
      <c r="F297" s="137">
        <f>F295+1</f>
        <v>141</v>
      </c>
      <c r="G297" s="16" t="s">
        <v>22</v>
      </c>
      <c r="H297" s="16" t="s">
        <v>17</v>
      </c>
      <c r="I297" s="6">
        <v>36097</v>
      </c>
      <c r="J297" s="7">
        <f t="shared" ca="1" si="75"/>
        <v>45653.492770833334</v>
      </c>
      <c r="K297" s="8">
        <f ca="1">SUM(J297-I297)/365</f>
        <v>26.182171974885847</v>
      </c>
      <c r="L297" s="17" t="s">
        <v>18</v>
      </c>
      <c r="M297" s="16" t="s">
        <v>27</v>
      </c>
      <c r="N297" s="71"/>
      <c r="O297" s="16">
        <v>1</v>
      </c>
      <c r="P297" s="72"/>
      <c r="Q297" s="72"/>
      <c r="R297" s="18" t="s">
        <v>167</v>
      </c>
    </row>
    <row r="298" spans="2:18" s="18" customFormat="1" ht="13" x14ac:dyDescent="0.35">
      <c r="B298" s="13">
        <f>B297+1</f>
        <v>142</v>
      </c>
      <c r="C298" s="191">
        <v>294</v>
      </c>
      <c r="D298" s="13" t="s">
        <v>185</v>
      </c>
      <c r="E298" s="65" t="s">
        <v>15</v>
      </c>
      <c r="F298" s="137">
        <f>F297+1</f>
        <v>142</v>
      </c>
      <c r="G298" s="16" t="s">
        <v>22</v>
      </c>
      <c r="H298" s="16" t="s">
        <v>20</v>
      </c>
      <c r="I298" s="6">
        <v>34578</v>
      </c>
      <c r="J298" s="7">
        <f t="shared" ca="1" si="75"/>
        <v>45653.492770833334</v>
      </c>
      <c r="K298" s="8">
        <f ca="1">SUM(J298-I298)/365</f>
        <v>30.343815810502285</v>
      </c>
      <c r="L298" s="17" t="s">
        <v>18</v>
      </c>
      <c r="M298" s="16" t="s">
        <v>27</v>
      </c>
      <c r="N298" s="71"/>
      <c r="O298" s="16">
        <v>1</v>
      </c>
      <c r="P298" s="72"/>
      <c r="Q298" s="72"/>
      <c r="R298" s="18" t="s">
        <v>169</v>
      </c>
    </row>
    <row r="299" spans="2:18" s="12" customFormat="1" ht="13" x14ac:dyDescent="0.35">
      <c r="B299" s="13">
        <f>B298+1</f>
        <v>143</v>
      </c>
      <c r="C299" s="191">
        <v>295</v>
      </c>
      <c r="D299" s="176" t="s">
        <v>185</v>
      </c>
      <c r="E299" s="65" t="s">
        <v>15</v>
      </c>
      <c r="F299" s="137">
        <f>F298+1</f>
        <v>143</v>
      </c>
      <c r="G299" s="16" t="s">
        <v>16</v>
      </c>
      <c r="H299" s="48" t="s">
        <v>20</v>
      </c>
      <c r="I299" s="6">
        <v>30885</v>
      </c>
      <c r="J299" s="7">
        <f t="shared" ca="1" si="65"/>
        <v>45653.492770833334</v>
      </c>
      <c r="K299" s="8">
        <f t="shared" ref="K299:K300" ca="1" si="77">SUM(J299-I299)/365</f>
        <v>40.461624029680365</v>
      </c>
      <c r="L299" s="17" t="s">
        <v>18</v>
      </c>
      <c r="M299" s="16" t="s">
        <v>27</v>
      </c>
      <c r="O299" s="48">
        <v>1</v>
      </c>
      <c r="P299" s="48"/>
      <c r="Q299" s="16"/>
      <c r="R299" s="18" t="s">
        <v>169</v>
      </c>
    </row>
    <row r="300" spans="2:18" s="12" customFormat="1" ht="13" x14ac:dyDescent="0.35">
      <c r="B300" s="13"/>
      <c r="C300" s="191">
        <v>296</v>
      </c>
      <c r="D300" s="21" t="s">
        <v>13</v>
      </c>
      <c r="E300" s="63"/>
      <c r="F300" s="137"/>
      <c r="G300" s="19" t="s">
        <v>16</v>
      </c>
      <c r="H300" s="19" t="s">
        <v>17</v>
      </c>
      <c r="I300" s="30">
        <v>30988</v>
      </c>
      <c r="J300" s="7">
        <f t="shared" ca="1" si="65"/>
        <v>45653.492770833334</v>
      </c>
      <c r="K300" s="8">
        <f t="shared" ca="1" si="77"/>
        <v>40.179432248858447</v>
      </c>
      <c r="L300" s="10" t="s">
        <v>21</v>
      </c>
      <c r="M300" s="29" t="s">
        <v>27</v>
      </c>
      <c r="N300" s="99"/>
      <c r="O300" s="113"/>
      <c r="P300" s="113">
        <v>1</v>
      </c>
      <c r="Q300" s="16"/>
      <c r="R300" s="18"/>
    </row>
    <row r="301" spans="2:18" s="12" customFormat="1" ht="13" x14ac:dyDescent="0.35">
      <c r="B301" s="13">
        <f>B299+1</f>
        <v>144</v>
      </c>
      <c r="C301" s="191">
        <v>297</v>
      </c>
      <c r="D301" s="176" t="s">
        <v>185</v>
      </c>
      <c r="E301" s="65" t="s">
        <v>15</v>
      </c>
      <c r="F301" s="137">
        <f>F299+1</f>
        <v>144</v>
      </c>
      <c r="G301" s="16" t="s">
        <v>22</v>
      </c>
      <c r="H301" s="48" t="s">
        <v>20</v>
      </c>
      <c r="I301" s="6">
        <v>33703</v>
      </c>
      <c r="J301" s="7">
        <f t="shared" ca="1" si="65"/>
        <v>45653.492770833334</v>
      </c>
      <c r="K301" s="8">
        <f t="shared" ref="K301" ca="1" si="78">SUM(J301-I301)/365</f>
        <v>32.741076084474891</v>
      </c>
      <c r="L301" s="17" t="s">
        <v>18</v>
      </c>
      <c r="M301" s="16" t="s">
        <v>27</v>
      </c>
      <c r="O301" s="48">
        <v>1</v>
      </c>
      <c r="P301" s="48"/>
      <c r="Q301" s="16"/>
      <c r="R301" s="18" t="s">
        <v>170</v>
      </c>
    </row>
    <row r="302" spans="2:18" s="12" customFormat="1" ht="13" x14ac:dyDescent="0.35">
      <c r="B302" s="13">
        <f>B301+1</f>
        <v>145</v>
      </c>
      <c r="C302" s="191">
        <v>298</v>
      </c>
      <c r="D302" s="176" t="s">
        <v>185</v>
      </c>
      <c r="E302" s="65" t="s">
        <v>15</v>
      </c>
      <c r="F302" s="137">
        <f>F301+1</f>
        <v>145</v>
      </c>
      <c r="G302" s="16" t="s">
        <v>16</v>
      </c>
      <c r="H302" s="48" t="s">
        <v>20</v>
      </c>
      <c r="I302" s="6">
        <v>35183</v>
      </c>
      <c r="J302" s="7">
        <f t="shared" ca="1" si="65"/>
        <v>45653.492770833334</v>
      </c>
      <c r="K302" s="8">
        <f t="shared" ref="K302:K304" ca="1" si="79">SUM(J302-I302)/365</f>
        <v>28.686281563926944</v>
      </c>
      <c r="L302" s="17" t="s">
        <v>18</v>
      </c>
      <c r="M302" s="16" t="s">
        <v>27</v>
      </c>
      <c r="O302" s="48">
        <v>1</v>
      </c>
      <c r="P302" s="48"/>
      <c r="Q302" s="16"/>
      <c r="R302" s="18" t="s">
        <v>170</v>
      </c>
    </row>
    <row r="303" spans="2:18" s="12" customFormat="1" ht="13" x14ac:dyDescent="0.35">
      <c r="B303" s="13">
        <f>B302+1</f>
        <v>146</v>
      </c>
      <c r="C303" s="191">
        <v>299</v>
      </c>
      <c r="D303" s="176" t="s">
        <v>185</v>
      </c>
      <c r="E303" s="65" t="s">
        <v>15</v>
      </c>
      <c r="F303" s="137">
        <f>F302+1</f>
        <v>146</v>
      </c>
      <c r="G303" s="16" t="s">
        <v>16</v>
      </c>
      <c r="H303" s="48" t="s">
        <v>17</v>
      </c>
      <c r="I303" s="6">
        <v>35082</v>
      </c>
      <c r="J303" s="7">
        <f t="shared" ca="1" si="65"/>
        <v>45653.492770833334</v>
      </c>
      <c r="K303" s="8">
        <f t="shared" ca="1" si="79"/>
        <v>28.962993892694065</v>
      </c>
      <c r="L303" s="17" t="s">
        <v>18</v>
      </c>
      <c r="M303" s="16" t="s">
        <v>27</v>
      </c>
      <c r="O303" s="48">
        <v>1</v>
      </c>
      <c r="P303" s="48"/>
      <c r="Q303" s="16"/>
      <c r="R303" s="18" t="s">
        <v>173</v>
      </c>
    </row>
    <row r="304" spans="2:18" s="12" customFormat="1" ht="13" x14ac:dyDescent="0.35">
      <c r="B304" s="13"/>
      <c r="C304" s="191">
        <v>300</v>
      </c>
      <c r="D304" s="21" t="s">
        <v>13</v>
      </c>
      <c r="E304" s="63"/>
      <c r="F304" s="137"/>
      <c r="G304" s="19" t="s">
        <v>16</v>
      </c>
      <c r="H304" s="19" t="s">
        <v>20</v>
      </c>
      <c r="I304" s="30">
        <v>35100</v>
      </c>
      <c r="J304" s="7">
        <f t="shared" ca="1" si="65"/>
        <v>45653.492770833334</v>
      </c>
      <c r="K304" s="8">
        <f t="shared" ca="1" si="79"/>
        <v>28.913678824200915</v>
      </c>
      <c r="L304" s="10" t="s">
        <v>21</v>
      </c>
      <c r="M304" s="29" t="s">
        <v>27</v>
      </c>
      <c r="N304" s="99"/>
      <c r="O304" s="113"/>
      <c r="P304" s="113">
        <v>1</v>
      </c>
      <c r="Q304" s="16"/>
      <c r="R304" s="18"/>
    </row>
    <row r="305" spans="2:18" s="12" customFormat="1" ht="13" x14ac:dyDescent="0.35">
      <c r="B305" s="13">
        <f>B303+1</f>
        <v>147</v>
      </c>
      <c r="C305" s="191">
        <v>301</v>
      </c>
      <c r="D305" s="176" t="s">
        <v>185</v>
      </c>
      <c r="E305" s="65" t="s">
        <v>15</v>
      </c>
      <c r="F305" s="137">
        <f>F303+1</f>
        <v>147</v>
      </c>
      <c r="G305" s="16" t="s">
        <v>22</v>
      </c>
      <c r="H305" s="48" t="s">
        <v>17</v>
      </c>
      <c r="I305" s="6">
        <v>36832</v>
      </c>
      <c r="J305" s="7">
        <f t="shared" ca="1" si="65"/>
        <v>45653.492770833334</v>
      </c>
      <c r="K305" s="8">
        <f t="shared" ref="K305" ca="1" si="80">SUM(J305-I305)/365</f>
        <v>24.168473344748861</v>
      </c>
      <c r="L305" s="17" t="s">
        <v>18</v>
      </c>
      <c r="M305" s="16" t="s">
        <v>27</v>
      </c>
      <c r="O305" s="48">
        <v>1</v>
      </c>
      <c r="P305" s="48"/>
      <c r="Q305" s="16"/>
      <c r="R305" s="18" t="s">
        <v>174</v>
      </c>
    </row>
    <row r="306" spans="2:18" s="12" customFormat="1" ht="13" x14ac:dyDescent="0.35">
      <c r="B306" s="13">
        <f>B305+1</f>
        <v>148</v>
      </c>
      <c r="C306" s="191">
        <v>302</v>
      </c>
      <c r="D306" s="176" t="s">
        <v>185</v>
      </c>
      <c r="E306" s="65" t="s">
        <v>15</v>
      </c>
      <c r="F306" s="137">
        <f>F305+1</f>
        <v>148</v>
      </c>
      <c r="G306" s="16" t="s">
        <v>22</v>
      </c>
      <c r="H306" s="48" t="s">
        <v>17</v>
      </c>
      <c r="I306" s="6">
        <v>35867</v>
      </c>
      <c r="J306" s="7">
        <f t="shared" ca="1" si="65"/>
        <v>45653.492770833334</v>
      </c>
      <c r="K306" s="8">
        <f t="shared" ref="K306:K308" ca="1" si="81">SUM(J306-I306)/365</f>
        <v>26.812308961187217</v>
      </c>
      <c r="L306" s="17" t="s">
        <v>18</v>
      </c>
      <c r="M306" s="16" t="s">
        <v>27</v>
      </c>
      <c r="O306" s="48">
        <v>1</v>
      </c>
      <c r="P306" s="48"/>
      <c r="Q306" s="16"/>
      <c r="R306" s="18" t="s">
        <v>178</v>
      </c>
    </row>
    <row r="307" spans="2:18" s="12" customFormat="1" ht="13" x14ac:dyDescent="0.35">
      <c r="B307" s="13">
        <f>B306+1</f>
        <v>149</v>
      </c>
      <c r="C307" s="191">
        <v>303</v>
      </c>
      <c r="D307" s="176" t="s">
        <v>185</v>
      </c>
      <c r="E307" s="65" t="s">
        <v>15</v>
      </c>
      <c r="F307" s="137">
        <f>F306+1</f>
        <v>149</v>
      </c>
      <c r="G307" s="16" t="s">
        <v>16</v>
      </c>
      <c r="H307" s="48" t="s">
        <v>17</v>
      </c>
      <c r="I307" s="6">
        <v>34956</v>
      </c>
      <c r="J307" s="7">
        <f t="shared" ca="1" si="65"/>
        <v>45653.492770833334</v>
      </c>
      <c r="K307" s="8">
        <f t="shared" ca="1" si="81"/>
        <v>29.30819937214612</v>
      </c>
      <c r="L307" s="17" t="s">
        <v>18</v>
      </c>
      <c r="M307" s="16" t="s">
        <v>27</v>
      </c>
      <c r="O307" s="48">
        <v>1</v>
      </c>
      <c r="P307" s="48"/>
      <c r="Q307" s="16"/>
      <c r="R307" s="18" t="s">
        <v>173</v>
      </c>
    </row>
    <row r="308" spans="2:18" s="12" customFormat="1" ht="13" x14ac:dyDescent="0.35">
      <c r="B308" s="13"/>
      <c r="C308" s="191">
        <v>304</v>
      </c>
      <c r="D308" s="21" t="s">
        <v>13</v>
      </c>
      <c r="E308" s="63"/>
      <c r="F308" s="137"/>
      <c r="G308" s="19" t="s">
        <v>16</v>
      </c>
      <c r="H308" s="19" t="s">
        <v>20</v>
      </c>
      <c r="I308" s="30">
        <v>35037</v>
      </c>
      <c r="J308" s="7">
        <f t="shared" ca="1" si="65"/>
        <v>45653.492770833334</v>
      </c>
      <c r="K308" s="8">
        <f t="shared" ca="1" si="81"/>
        <v>29.086281563926942</v>
      </c>
      <c r="L308" s="10" t="s">
        <v>21</v>
      </c>
      <c r="M308" s="29" t="s">
        <v>27</v>
      </c>
      <c r="N308" s="99"/>
      <c r="O308" s="113"/>
      <c r="P308" s="113">
        <v>1</v>
      </c>
      <c r="Q308" s="16"/>
      <c r="R308" s="18"/>
    </row>
    <row r="309" spans="2:18" s="12" customFormat="1" ht="13" x14ac:dyDescent="0.35">
      <c r="B309" s="13">
        <f>B307+1</f>
        <v>150</v>
      </c>
      <c r="C309" s="191">
        <v>305</v>
      </c>
      <c r="D309" s="176" t="s">
        <v>185</v>
      </c>
      <c r="E309" s="65" t="s">
        <v>15</v>
      </c>
      <c r="F309" s="137">
        <f>F307+1</f>
        <v>150</v>
      </c>
      <c r="G309" s="16" t="s">
        <v>22</v>
      </c>
      <c r="H309" s="48" t="s">
        <v>20</v>
      </c>
      <c r="I309" s="6">
        <v>34839</v>
      </c>
      <c r="J309" s="7">
        <f t="shared" ca="1" si="65"/>
        <v>45653.492770833334</v>
      </c>
      <c r="K309" s="8">
        <f t="shared" ref="K309" ca="1" si="82">SUM(J309-I309)/365</f>
        <v>29.6287473173516</v>
      </c>
      <c r="L309" s="17" t="s">
        <v>18</v>
      </c>
      <c r="M309" s="16" t="s">
        <v>27</v>
      </c>
      <c r="O309" s="48">
        <v>1</v>
      </c>
      <c r="P309" s="48"/>
      <c r="Q309" s="16"/>
      <c r="R309" s="18" t="s">
        <v>184</v>
      </c>
    </row>
    <row r="310" spans="2:18" s="12" customFormat="1" ht="13" x14ac:dyDescent="0.35">
      <c r="B310" s="13">
        <f>B309+1</f>
        <v>151</v>
      </c>
      <c r="C310" s="191">
        <v>306</v>
      </c>
      <c r="D310" s="176" t="s">
        <v>185</v>
      </c>
      <c r="E310" s="65" t="s">
        <v>15</v>
      </c>
      <c r="F310" s="137">
        <f>F309+1</f>
        <v>151</v>
      </c>
      <c r="G310" s="16" t="s">
        <v>22</v>
      </c>
      <c r="H310" s="48" t="s">
        <v>20</v>
      </c>
      <c r="I310" s="6">
        <v>32348</v>
      </c>
      <c r="J310" s="7">
        <f t="shared" ca="1" si="65"/>
        <v>45653.492770833334</v>
      </c>
      <c r="K310" s="8">
        <f t="shared" ref="K310" ca="1" si="83">SUM(J310-I310)/365</f>
        <v>36.453404851598179</v>
      </c>
      <c r="L310" s="17" t="s">
        <v>18</v>
      </c>
      <c r="M310" s="16" t="s">
        <v>27</v>
      </c>
      <c r="O310" s="48">
        <v>1</v>
      </c>
      <c r="P310" s="48"/>
      <c r="Q310" s="16"/>
      <c r="R310" s="18" t="s">
        <v>184</v>
      </c>
    </row>
    <row r="311" spans="2:18" s="18" customFormat="1" ht="13" x14ac:dyDescent="0.35">
      <c r="B311" s="13">
        <f>B310+1</f>
        <v>152</v>
      </c>
      <c r="C311" s="191">
        <v>307</v>
      </c>
      <c r="D311" s="13" t="s">
        <v>185</v>
      </c>
      <c r="E311" s="65" t="s">
        <v>25</v>
      </c>
      <c r="F311" s="137">
        <v>1</v>
      </c>
      <c r="G311" s="16" t="s">
        <v>16</v>
      </c>
      <c r="H311" s="16" t="s">
        <v>17</v>
      </c>
      <c r="I311" s="6">
        <v>26824</v>
      </c>
      <c r="J311" s="7">
        <f t="shared" ca="1" si="65"/>
        <v>45653.492770833334</v>
      </c>
      <c r="K311" s="8">
        <f t="shared" ref="K311:K326" ca="1" si="84">SUM(J311-I311)/365</f>
        <v>51.587651426940639</v>
      </c>
      <c r="L311" s="17" t="s">
        <v>18</v>
      </c>
      <c r="M311" s="16" t="s">
        <v>27</v>
      </c>
      <c r="O311" s="16">
        <v>1</v>
      </c>
      <c r="P311" s="19"/>
      <c r="Q311" s="20"/>
    </row>
    <row r="312" spans="2:18" s="18" customFormat="1" ht="13" x14ac:dyDescent="0.35">
      <c r="B312" s="13"/>
      <c r="C312" s="191">
        <v>308</v>
      </c>
      <c r="D312" s="41" t="s">
        <v>13</v>
      </c>
      <c r="E312" s="154"/>
      <c r="F312" s="137"/>
      <c r="G312" s="29" t="s">
        <v>16</v>
      </c>
      <c r="H312" s="29" t="s">
        <v>20</v>
      </c>
      <c r="I312" s="30">
        <v>29230</v>
      </c>
      <c r="J312" s="7">
        <f t="shared" ca="1" si="65"/>
        <v>45653.492770833334</v>
      </c>
      <c r="K312" s="8">
        <f t="shared" ca="1" si="84"/>
        <v>44.995870605022837</v>
      </c>
      <c r="L312" s="10" t="s">
        <v>21</v>
      </c>
      <c r="M312" s="29" t="s">
        <v>27</v>
      </c>
      <c r="N312" s="99"/>
      <c r="O312" s="29"/>
      <c r="P312" s="29">
        <v>1</v>
      </c>
      <c r="Q312" s="20"/>
    </row>
    <row r="313" spans="2:18" s="18" customFormat="1" ht="13" x14ac:dyDescent="0.35">
      <c r="B313" s="13">
        <f>B311+1</f>
        <v>153</v>
      </c>
      <c r="C313" s="191">
        <v>309</v>
      </c>
      <c r="D313" s="13" t="s">
        <v>185</v>
      </c>
      <c r="E313" s="65" t="s">
        <v>25</v>
      </c>
      <c r="F313" s="137">
        <f>F311+1</f>
        <v>2</v>
      </c>
      <c r="G313" s="16" t="s">
        <v>22</v>
      </c>
      <c r="H313" s="16" t="s">
        <v>20</v>
      </c>
      <c r="I313" s="6">
        <v>27443</v>
      </c>
      <c r="J313" s="7">
        <f t="shared" ca="1" si="65"/>
        <v>45653.492770833334</v>
      </c>
      <c r="K313" s="8">
        <f t="shared" ca="1" si="84"/>
        <v>49.891761015981736</v>
      </c>
      <c r="L313" s="17" t="s">
        <v>18</v>
      </c>
      <c r="M313" s="16" t="s">
        <v>27</v>
      </c>
      <c r="O313" s="16">
        <v>1</v>
      </c>
      <c r="P313" s="19"/>
      <c r="Q313" s="20"/>
    </row>
    <row r="314" spans="2:18" s="18" customFormat="1" ht="13" x14ac:dyDescent="0.35">
      <c r="B314" s="13">
        <f>B313+1</f>
        <v>154</v>
      </c>
      <c r="C314" s="191">
        <v>310</v>
      </c>
      <c r="D314" s="13" t="s">
        <v>185</v>
      </c>
      <c r="E314" s="65" t="s">
        <v>25</v>
      </c>
      <c r="F314" s="137">
        <f>F313+1</f>
        <v>3</v>
      </c>
      <c r="G314" s="16" t="s">
        <v>16</v>
      </c>
      <c r="H314" s="16" t="s">
        <v>20</v>
      </c>
      <c r="I314" s="6">
        <v>30059</v>
      </c>
      <c r="J314" s="7">
        <f t="shared" ca="1" si="65"/>
        <v>45653.492770833334</v>
      </c>
      <c r="K314" s="8">
        <f t="shared" ca="1" si="84"/>
        <v>42.724637728310505</v>
      </c>
      <c r="L314" s="17" t="s">
        <v>18</v>
      </c>
      <c r="M314" s="16" t="s">
        <v>27</v>
      </c>
      <c r="O314" s="16">
        <v>1</v>
      </c>
      <c r="P314" s="19"/>
      <c r="Q314" s="20"/>
    </row>
    <row r="315" spans="2:18" s="18" customFormat="1" ht="13" x14ac:dyDescent="0.35">
      <c r="B315" s="13"/>
      <c r="C315" s="191">
        <v>311</v>
      </c>
      <c r="D315" s="41" t="s">
        <v>13</v>
      </c>
      <c r="E315" s="154"/>
      <c r="F315" s="137"/>
      <c r="G315" s="29" t="s">
        <v>16</v>
      </c>
      <c r="H315" s="29" t="s">
        <v>17</v>
      </c>
      <c r="I315" s="30">
        <v>30291</v>
      </c>
      <c r="J315" s="7">
        <f t="shared" ca="1" si="65"/>
        <v>45653.492770833334</v>
      </c>
      <c r="K315" s="8">
        <f t="shared" ca="1" si="84"/>
        <v>42.089021289954339</v>
      </c>
      <c r="L315" s="10" t="s">
        <v>21</v>
      </c>
      <c r="M315" s="29" t="s">
        <v>27</v>
      </c>
      <c r="N315" s="99"/>
      <c r="O315" s="29"/>
      <c r="P315" s="29">
        <v>1</v>
      </c>
      <c r="Q315" s="20"/>
    </row>
    <row r="316" spans="2:18" s="18" customFormat="1" ht="13" x14ac:dyDescent="0.35">
      <c r="B316" s="13">
        <f>B314+1</f>
        <v>155</v>
      </c>
      <c r="C316" s="191">
        <v>312</v>
      </c>
      <c r="D316" s="69" t="s">
        <v>185</v>
      </c>
      <c r="E316" s="65" t="s">
        <v>25</v>
      </c>
      <c r="F316" s="137">
        <f>F314+1</f>
        <v>4</v>
      </c>
      <c r="G316" s="16" t="s">
        <v>16</v>
      </c>
      <c r="H316" s="16" t="s">
        <v>20</v>
      </c>
      <c r="I316" s="6">
        <v>30021</v>
      </c>
      <c r="J316" s="7">
        <f t="shared" ca="1" si="65"/>
        <v>45653.492770833334</v>
      </c>
      <c r="K316" s="8">
        <f t="shared" ca="1" si="84"/>
        <v>42.828747317351599</v>
      </c>
      <c r="L316" s="17" t="s">
        <v>18</v>
      </c>
      <c r="M316" s="16" t="s">
        <v>27</v>
      </c>
      <c r="O316" s="16">
        <v>1</v>
      </c>
      <c r="P316" s="19"/>
      <c r="Q316" s="20"/>
    </row>
    <row r="317" spans="2:18" s="18" customFormat="1" ht="13" x14ac:dyDescent="0.35">
      <c r="B317" s="13"/>
      <c r="C317" s="191">
        <v>313</v>
      </c>
      <c r="D317" s="41" t="s">
        <v>13</v>
      </c>
      <c r="E317" s="154"/>
      <c r="F317" s="137"/>
      <c r="G317" s="29" t="s">
        <v>16</v>
      </c>
      <c r="H317" s="29" t="s">
        <v>17</v>
      </c>
      <c r="I317" s="30">
        <v>30270</v>
      </c>
      <c r="J317" s="7">
        <f t="shared" ca="1" si="65"/>
        <v>45653.492770833334</v>
      </c>
      <c r="K317" s="8">
        <f t="shared" ca="1" si="84"/>
        <v>42.146555536529682</v>
      </c>
      <c r="L317" s="10" t="s">
        <v>21</v>
      </c>
      <c r="M317" s="29" t="s">
        <v>27</v>
      </c>
      <c r="N317" s="99"/>
      <c r="O317" s="29"/>
      <c r="P317" s="29">
        <v>1</v>
      </c>
      <c r="Q317" s="20"/>
    </row>
    <row r="318" spans="2:18" s="45" customFormat="1" ht="13" x14ac:dyDescent="0.35">
      <c r="B318" s="24"/>
      <c r="C318" s="191">
        <v>314</v>
      </c>
      <c r="D318" s="24" t="s">
        <v>186</v>
      </c>
      <c r="E318" s="153"/>
      <c r="F318" s="190"/>
      <c r="G318" s="20" t="s">
        <v>22</v>
      </c>
      <c r="H318" s="20" t="s">
        <v>17</v>
      </c>
      <c r="I318" s="26">
        <v>39200</v>
      </c>
      <c r="J318" s="27">
        <f t="shared" ca="1" si="65"/>
        <v>45653.492770833334</v>
      </c>
      <c r="K318" s="28">
        <f t="shared" ca="1" si="84"/>
        <v>17.680802111872151</v>
      </c>
      <c r="L318" s="11" t="s">
        <v>23</v>
      </c>
      <c r="M318" s="20" t="s">
        <v>27</v>
      </c>
      <c r="O318" s="20"/>
      <c r="P318" s="20"/>
      <c r="Q318" s="20">
        <v>1</v>
      </c>
    </row>
    <row r="319" spans="2:18" s="45" customFormat="1" ht="13" x14ac:dyDescent="0.35">
      <c r="B319" s="24"/>
      <c r="C319" s="191">
        <v>315</v>
      </c>
      <c r="D319" s="24" t="s">
        <v>186</v>
      </c>
      <c r="E319" s="153"/>
      <c r="F319" s="190"/>
      <c r="G319" s="20" t="s">
        <v>22</v>
      </c>
      <c r="H319" s="20" t="s">
        <v>17</v>
      </c>
      <c r="I319" s="26">
        <v>40270</v>
      </c>
      <c r="J319" s="27">
        <f t="shared" ca="1" si="65"/>
        <v>45653.492770833334</v>
      </c>
      <c r="K319" s="28">
        <f t="shared" ca="1" si="84"/>
        <v>14.74929526255708</v>
      </c>
      <c r="L319" s="11" t="s">
        <v>23</v>
      </c>
      <c r="M319" s="20" t="s">
        <v>27</v>
      </c>
      <c r="O319" s="20"/>
      <c r="P319" s="20"/>
      <c r="Q319" s="20">
        <v>1</v>
      </c>
    </row>
    <row r="320" spans="2:18" s="45" customFormat="1" ht="13" x14ac:dyDescent="0.35">
      <c r="B320" s="24"/>
      <c r="C320" s="191">
        <v>316</v>
      </c>
      <c r="D320" s="24" t="s">
        <v>186</v>
      </c>
      <c r="E320" s="153"/>
      <c r="F320" s="190"/>
      <c r="G320" s="20" t="s">
        <v>22</v>
      </c>
      <c r="H320" s="20" t="s">
        <v>17</v>
      </c>
      <c r="I320" s="26">
        <v>41841</v>
      </c>
      <c r="J320" s="27">
        <f t="shared" ca="1" si="65"/>
        <v>45653.492770833334</v>
      </c>
      <c r="K320" s="28">
        <f t="shared" ca="1" si="84"/>
        <v>10.445185673515985</v>
      </c>
      <c r="L320" s="11" t="s">
        <v>23</v>
      </c>
      <c r="M320" s="20" t="s">
        <v>27</v>
      </c>
      <c r="O320" s="20"/>
      <c r="P320" s="20"/>
      <c r="Q320" s="20">
        <v>1</v>
      </c>
    </row>
    <row r="321" spans="2:18" s="18" customFormat="1" ht="13" x14ac:dyDescent="0.35">
      <c r="B321" s="13">
        <f>B316+1</f>
        <v>156</v>
      </c>
      <c r="C321" s="191">
        <v>317</v>
      </c>
      <c r="D321" s="13" t="s">
        <v>185</v>
      </c>
      <c r="E321" s="65" t="s">
        <v>25</v>
      </c>
      <c r="F321" s="137">
        <f>F316+1</f>
        <v>5</v>
      </c>
      <c r="G321" s="16" t="s">
        <v>16</v>
      </c>
      <c r="H321" s="16" t="s">
        <v>20</v>
      </c>
      <c r="I321" s="6">
        <v>30570</v>
      </c>
      <c r="J321" s="7">
        <f t="shared" ca="1" si="65"/>
        <v>45653.492770833334</v>
      </c>
      <c r="K321" s="8">
        <f t="shared" ca="1" si="84"/>
        <v>41.324637728310506</v>
      </c>
      <c r="L321" s="17" t="s">
        <v>18</v>
      </c>
      <c r="M321" s="16" t="s">
        <v>27</v>
      </c>
      <c r="O321" s="16">
        <v>1</v>
      </c>
      <c r="P321" s="19"/>
      <c r="Q321" s="20"/>
    </row>
    <row r="322" spans="2:18" s="12" customFormat="1" ht="13" x14ac:dyDescent="0.35">
      <c r="B322" s="13"/>
      <c r="C322" s="191">
        <v>318</v>
      </c>
      <c r="D322" s="41" t="s">
        <v>13</v>
      </c>
      <c r="E322" s="154"/>
      <c r="F322" s="137"/>
      <c r="G322" s="29" t="s">
        <v>16</v>
      </c>
      <c r="H322" s="29" t="s">
        <v>17</v>
      </c>
      <c r="I322" s="30">
        <v>27715</v>
      </c>
      <c r="J322" s="7">
        <f t="shared" ca="1" si="65"/>
        <v>45653.492770833334</v>
      </c>
      <c r="K322" s="8">
        <f t="shared" ca="1" si="84"/>
        <v>49.146555536529682</v>
      </c>
      <c r="L322" s="10" t="s">
        <v>21</v>
      </c>
      <c r="M322" s="29" t="s">
        <v>27</v>
      </c>
      <c r="N322" s="99"/>
      <c r="O322" s="29"/>
      <c r="P322" s="29">
        <v>1</v>
      </c>
      <c r="Q322" s="20"/>
    </row>
    <row r="323" spans="2:18" s="59" customFormat="1" ht="13" x14ac:dyDescent="0.35">
      <c r="B323" s="24"/>
      <c r="C323" s="191">
        <v>319</v>
      </c>
      <c r="D323" s="24" t="s">
        <v>186</v>
      </c>
      <c r="E323" s="153"/>
      <c r="F323" s="190"/>
      <c r="G323" s="20" t="s">
        <v>22</v>
      </c>
      <c r="H323" s="20" t="s">
        <v>17</v>
      </c>
      <c r="I323" s="26">
        <v>41296</v>
      </c>
      <c r="J323" s="27">
        <f t="shared" ca="1" si="65"/>
        <v>45653.492770833334</v>
      </c>
      <c r="K323" s="28">
        <f t="shared" ca="1" si="84"/>
        <v>11.938336358447492</v>
      </c>
      <c r="L323" s="11" t="s">
        <v>23</v>
      </c>
      <c r="M323" s="20" t="s">
        <v>27</v>
      </c>
      <c r="O323" s="20"/>
      <c r="P323" s="20"/>
      <c r="Q323" s="20">
        <v>1</v>
      </c>
    </row>
    <row r="324" spans="2:18" s="18" customFormat="1" ht="13" x14ac:dyDescent="0.35">
      <c r="B324" s="13">
        <f>B321+1</f>
        <v>157</v>
      </c>
      <c r="C324" s="191">
        <v>320</v>
      </c>
      <c r="D324" s="13" t="s">
        <v>185</v>
      </c>
      <c r="E324" s="65" t="s">
        <v>25</v>
      </c>
      <c r="F324" s="137">
        <f>F321+1</f>
        <v>6</v>
      </c>
      <c r="G324" s="16" t="s">
        <v>16</v>
      </c>
      <c r="H324" s="16" t="s">
        <v>20</v>
      </c>
      <c r="I324" s="6">
        <v>31177</v>
      </c>
      <c r="J324" s="7">
        <f t="shared" ca="1" si="65"/>
        <v>45653.492770833334</v>
      </c>
      <c r="K324" s="8">
        <f t="shared" ca="1" si="84"/>
        <v>39.661624029680368</v>
      </c>
      <c r="L324" s="17" t="s">
        <v>18</v>
      </c>
      <c r="M324" s="16" t="s">
        <v>27</v>
      </c>
      <c r="O324" s="16">
        <v>1</v>
      </c>
      <c r="P324" s="19"/>
      <c r="Q324" s="20"/>
    </row>
    <row r="325" spans="2:18" s="18" customFormat="1" ht="13" x14ac:dyDescent="0.35">
      <c r="B325" s="13"/>
      <c r="C325" s="191">
        <v>321</v>
      </c>
      <c r="D325" s="41" t="s">
        <v>13</v>
      </c>
      <c r="E325" s="154"/>
      <c r="F325" s="137"/>
      <c r="G325" s="29" t="s">
        <v>16</v>
      </c>
      <c r="H325" s="29" t="s">
        <v>17</v>
      </c>
      <c r="I325" s="30">
        <v>32021</v>
      </c>
      <c r="J325" s="7">
        <f t="shared" ca="1" si="65"/>
        <v>45653.492770833334</v>
      </c>
      <c r="K325" s="8">
        <f t="shared" ca="1" si="84"/>
        <v>37.349295262557078</v>
      </c>
      <c r="L325" s="10" t="s">
        <v>21</v>
      </c>
      <c r="M325" s="29" t="s">
        <v>27</v>
      </c>
      <c r="N325" s="99"/>
      <c r="O325" s="29"/>
      <c r="P325" s="29">
        <v>1</v>
      </c>
      <c r="Q325" s="20"/>
    </row>
    <row r="326" spans="2:18" s="45" customFormat="1" ht="13" x14ac:dyDescent="0.35">
      <c r="B326" s="24"/>
      <c r="C326" s="191">
        <v>322</v>
      </c>
      <c r="D326" s="24" t="s">
        <v>186</v>
      </c>
      <c r="E326" s="153"/>
      <c r="F326" s="190"/>
      <c r="G326" s="20" t="s">
        <v>22</v>
      </c>
      <c r="H326" s="20" t="s">
        <v>20</v>
      </c>
      <c r="I326" s="26">
        <v>42580</v>
      </c>
      <c r="J326" s="27">
        <f t="shared" ca="1" si="65"/>
        <v>45653.492770833334</v>
      </c>
      <c r="K326" s="28">
        <f t="shared" ca="1" si="84"/>
        <v>8.4205281392694094</v>
      </c>
      <c r="L326" s="11" t="s">
        <v>23</v>
      </c>
      <c r="M326" s="20" t="s">
        <v>27</v>
      </c>
      <c r="N326" s="59"/>
      <c r="O326" s="20"/>
      <c r="P326" s="20"/>
      <c r="Q326" s="20">
        <v>1</v>
      </c>
    </row>
    <row r="327" spans="2:18" s="45" customFormat="1" ht="13" x14ac:dyDescent="0.35">
      <c r="B327" s="24"/>
      <c r="C327" s="191">
        <v>323</v>
      </c>
      <c r="D327" s="24" t="s">
        <v>186</v>
      </c>
      <c r="E327" s="153"/>
      <c r="F327" s="190"/>
      <c r="G327" s="20" t="s">
        <v>22</v>
      </c>
      <c r="H327" s="20" t="s">
        <v>20</v>
      </c>
      <c r="I327" s="26">
        <v>44986</v>
      </c>
      <c r="J327" s="27">
        <f t="shared" ca="1" si="65"/>
        <v>45653.492770833334</v>
      </c>
      <c r="K327" s="28">
        <f t="shared" ref="K327" ca="1" si="85">SUM(J327-I327)/365</f>
        <v>1.8287473173516009</v>
      </c>
      <c r="L327" s="11" t="s">
        <v>23</v>
      </c>
      <c r="M327" s="20" t="s">
        <v>27</v>
      </c>
      <c r="N327" s="59"/>
      <c r="O327" s="20"/>
      <c r="P327" s="20"/>
      <c r="Q327" s="20">
        <v>1</v>
      </c>
    </row>
    <row r="328" spans="2:18" s="12" customFormat="1" ht="13" x14ac:dyDescent="0.35">
      <c r="B328" s="13">
        <f>B324+1</f>
        <v>158</v>
      </c>
      <c r="C328" s="191">
        <v>324</v>
      </c>
      <c r="D328" s="13" t="s">
        <v>185</v>
      </c>
      <c r="E328" s="65" t="s">
        <v>25</v>
      </c>
      <c r="F328" s="137">
        <f>F324+1</f>
        <v>7</v>
      </c>
      <c r="G328" s="16" t="s">
        <v>22</v>
      </c>
      <c r="H328" s="16" t="s">
        <v>17</v>
      </c>
      <c r="I328" s="6">
        <v>33896</v>
      </c>
      <c r="J328" s="7">
        <f t="shared" ca="1" si="65"/>
        <v>45653.492770833334</v>
      </c>
      <c r="K328" s="8">
        <f t="shared" ref="K328:K335" ca="1" si="86">SUM(J328-I328)/365</f>
        <v>32.212308961187219</v>
      </c>
      <c r="L328" s="17" t="s">
        <v>18</v>
      </c>
      <c r="M328" s="16" t="s">
        <v>27</v>
      </c>
      <c r="N328" s="18"/>
      <c r="O328" s="16">
        <v>1</v>
      </c>
      <c r="P328" s="19"/>
      <c r="Q328" s="20"/>
    </row>
    <row r="329" spans="2:18" s="12" customFormat="1" ht="13" x14ac:dyDescent="0.35">
      <c r="B329" s="13">
        <f>B328+1</f>
        <v>159</v>
      </c>
      <c r="C329" s="191">
        <v>325</v>
      </c>
      <c r="D329" s="13" t="s">
        <v>185</v>
      </c>
      <c r="E329" s="65" t="s">
        <v>25</v>
      </c>
      <c r="F329" s="137">
        <f>F328+1</f>
        <v>8</v>
      </c>
      <c r="G329" s="16" t="s">
        <v>16</v>
      </c>
      <c r="H329" s="16" t="s">
        <v>17</v>
      </c>
      <c r="I329" s="6">
        <v>33552</v>
      </c>
      <c r="J329" s="7">
        <f t="shared" ca="1" si="65"/>
        <v>45653.492770833334</v>
      </c>
      <c r="K329" s="8">
        <f t="shared" ca="1" si="86"/>
        <v>33.154774714611875</v>
      </c>
      <c r="L329" s="17" t="s">
        <v>18</v>
      </c>
      <c r="M329" s="16" t="s">
        <v>27</v>
      </c>
      <c r="O329" s="48">
        <v>1</v>
      </c>
      <c r="P329" s="48"/>
      <c r="Q329" s="16"/>
    </row>
    <row r="330" spans="2:18" s="12" customFormat="1" ht="13" x14ac:dyDescent="0.35">
      <c r="B330" s="13"/>
      <c r="C330" s="191">
        <v>326</v>
      </c>
      <c r="D330" s="41" t="s">
        <v>13</v>
      </c>
      <c r="E330" s="154"/>
      <c r="F330" s="137"/>
      <c r="G330" s="29" t="s">
        <v>16</v>
      </c>
      <c r="H330" s="29" t="s">
        <v>20</v>
      </c>
      <c r="I330" s="30">
        <v>33059</v>
      </c>
      <c r="J330" s="7">
        <f t="shared" ca="1" si="65"/>
        <v>45653.492770833334</v>
      </c>
      <c r="K330" s="8">
        <f t="shared" ref="K330" ca="1" si="87">SUM(J330-I330)/365</f>
        <v>34.505459646118723</v>
      </c>
      <c r="L330" s="10" t="s">
        <v>21</v>
      </c>
      <c r="M330" s="29" t="s">
        <v>27</v>
      </c>
      <c r="N330" s="99"/>
      <c r="O330" s="29"/>
      <c r="P330" s="29">
        <v>1</v>
      </c>
      <c r="Q330" s="20"/>
    </row>
    <row r="331" spans="2:18" s="12" customFormat="1" ht="13" x14ac:dyDescent="0.35">
      <c r="B331" s="13">
        <f>B329+1</f>
        <v>160</v>
      </c>
      <c r="C331" s="191">
        <v>327</v>
      </c>
      <c r="D331" s="13" t="s">
        <v>185</v>
      </c>
      <c r="E331" s="65" t="s">
        <v>25</v>
      </c>
      <c r="F331" s="137">
        <f>F329+1</f>
        <v>9</v>
      </c>
      <c r="G331" s="16" t="s">
        <v>22</v>
      </c>
      <c r="H331" s="16" t="s">
        <v>20</v>
      </c>
      <c r="I331" s="6">
        <v>33890</v>
      </c>
      <c r="J331" s="7">
        <f t="shared" ca="1" si="65"/>
        <v>45653.492770833334</v>
      </c>
      <c r="K331" s="8">
        <f t="shared" ca="1" si="86"/>
        <v>32.228747317351598</v>
      </c>
      <c r="L331" s="17" t="s">
        <v>18</v>
      </c>
      <c r="M331" s="16" t="s">
        <v>27</v>
      </c>
      <c r="O331" s="48">
        <v>1</v>
      </c>
      <c r="P331" s="49"/>
      <c r="Q331" s="20"/>
    </row>
    <row r="332" spans="2:18" s="12" customFormat="1" ht="13" x14ac:dyDescent="0.35">
      <c r="B332" s="13">
        <f>B331+1</f>
        <v>161</v>
      </c>
      <c r="C332" s="191">
        <v>328</v>
      </c>
      <c r="D332" s="69" t="s">
        <v>185</v>
      </c>
      <c r="E332" s="65" t="s">
        <v>25</v>
      </c>
      <c r="F332" s="137">
        <f>F331+1</f>
        <v>10</v>
      </c>
      <c r="G332" s="16" t="s">
        <v>16</v>
      </c>
      <c r="H332" s="16" t="s">
        <v>17</v>
      </c>
      <c r="I332" s="6">
        <v>31194</v>
      </c>
      <c r="J332" s="7">
        <f t="shared" ca="1" si="65"/>
        <v>45653.492770833334</v>
      </c>
      <c r="K332" s="8">
        <f t="shared" ca="1" si="86"/>
        <v>39.615048687214617</v>
      </c>
      <c r="L332" s="17" t="s">
        <v>18</v>
      </c>
      <c r="M332" s="16" t="s">
        <v>27</v>
      </c>
      <c r="N332" s="18"/>
      <c r="O332" s="16">
        <v>1</v>
      </c>
      <c r="P332" s="19"/>
      <c r="Q332" s="20"/>
    </row>
    <row r="333" spans="2:18" s="12" customFormat="1" ht="13" x14ac:dyDescent="0.35">
      <c r="B333" s="13"/>
      <c r="C333" s="191">
        <v>329</v>
      </c>
      <c r="D333" s="41" t="s">
        <v>13</v>
      </c>
      <c r="E333" s="154"/>
      <c r="F333" s="137"/>
      <c r="G333" s="29" t="s">
        <v>16</v>
      </c>
      <c r="H333" s="29" t="s">
        <v>20</v>
      </c>
      <c r="I333" s="30">
        <v>29913</v>
      </c>
      <c r="J333" s="7">
        <f t="shared" ca="1" si="65"/>
        <v>45653.492770833334</v>
      </c>
      <c r="K333" s="8">
        <f t="shared" ca="1" si="86"/>
        <v>43.124637728310503</v>
      </c>
      <c r="L333" s="10" t="s">
        <v>21</v>
      </c>
      <c r="M333" s="29" t="s">
        <v>27</v>
      </c>
      <c r="N333" s="99"/>
      <c r="O333" s="29"/>
      <c r="P333" s="29">
        <v>1</v>
      </c>
      <c r="Q333" s="20"/>
    </row>
    <row r="334" spans="2:18" s="12" customFormat="1" ht="13" x14ac:dyDescent="0.35">
      <c r="B334" s="13">
        <f>B332+1</f>
        <v>162</v>
      </c>
      <c r="C334" s="191">
        <v>330</v>
      </c>
      <c r="D334" s="13" t="s">
        <v>185</v>
      </c>
      <c r="E334" s="65" t="s">
        <v>25</v>
      </c>
      <c r="F334" s="137">
        <f>F332+1</f>
        <v>11</v>
      </c>
      <c r="G334" s="16" t="s">
        <v>22</v>
      </c>
      <c r="H334" s="16" t="s">
        <v>20</v>
      </c>
      <c r="I334" s="6">
        <v>32628</v>
      </c>
      <c r="J334" s="7">
        <f t="shared" ca="1" si="75"/>
        <v>45653.492770833334</v>
      </c>
      <c r="K334" s="8">
        <f t="shared" ca="1" si="86"/>
        <v>35.68628156392694</v>
      </c>
      <c r="L334" s="17" t="s">
        <v>18</v>
      </c>
      <c r="M334" s="16" t="s">
        <v>27</v>
      </c>
      <c r="O334" s="16">
        <v>1</v>
      </c>
      <c r="P334" s="16"/>
      <c r="Q334" s="16"/>
    </row>
    <row r="335" spans="2:18" s="18" customFormat="1" ht="13" x14ac:dyDescent="0.35">
      <c r="B335" s="13">
        <f>B334+1</f>
        <v>163</v>
      </c>
      <c r="C335" s="191">
        <v>331</v>
      </c>
      <c r="D335" s="13" t="s">
        <v>185</v>
      </c>
      <c r="E335" s="65" t="s">
        <v>25</v>
      </c>
      <c r="F335" s="137">
        <f>F334+1</f>
        <v>12</v>
      </c>
      <c r="G335" s="16" t="s">
        <v>22</v>
      </c>
      <c r="H335" s="16" t="s">
        <v>20</v>
      </c>
      <c r="I335" s="6">
        <v>32195</v>
      </c>
      <c r="J335" s="7">
        <f t="shared" ca="1" si="75"/>
        <v>45653.492770833334</v>
      </c>
      <c r="K335" s="8">
        <f t="shared" ca="1" si="86"/>
        <v>36.872582933789957</v>
      </c>
      <c r="L335" s="17" t="s">
        <v>18</v>
      </c>
      <c r="M335" s="16" t="s">
        <v>27</v>
      </c>
      <c r="N335" s="71"/>
      <c r="O335" s="16">
        <v>1</v>
      </c>
      <c r="P335" s="72"/>
      <c r="Q335" s="72"/>
    </row>
    <row r="336" spans="2:18" s="18" customFormat="1" ht="13" x14ac:dyDescent="0.35">
      <c r="B336" s="13">
        <f>B335+1</f>
        <v>164</v>
      </c>
      <c r="C336" s="191">
        <v>332</v>
      </c>
      <c r="D336" s="13" t="s">
        <v>185</v>
      </c>
      <c r="E336" s="65" t="s">
        <v>25</v>
      </c>
      <c r="F336" s="137">
        <f>F335+1</f>
        <v>13</v>
      </c>
      <c r="G336" s="16" t="s">
        <v>22</v>
      </c>
      <c r="H336" s="16" t="s">
        <v>17</v>
      </c>
      <c r="I336" s="6">
        <v>35059</v>
      </c>
      <c r="J336" s="7">
        <f t="shared" ca="1" si="75"/>
        <v>45653.492770833334</v>
      </c>
      <c r="K336" s="8">
        <f t="shared" ref="K336:K340" ca="1" si="88">SUM(J336-I336)/365</f>
        <v>29.026007591324205</v>
      </c>
      <c r="L336" s="17" t="s">
        <v>18</v>
      </c>
      <c r="M336" s="16" t="s">
        <v>27</v>
      </c>
      <c r="N336" s="71"/>
      <c r="O336" s="16">
        <v>1</v>
      </c>
      <c r="P336" s="72"/>
      <c r="Q336" s="72"/>
      <c r="R336" s="18" t="s">
        <v>47</v>
      </c>
    </row>
    <row r="337" spans="2:18" s="18" customFormat="1" ht="13" x14ac:dyDescent="0.35">
      <c r="B337" s="13">
        <f>B336+1</f>
        <v>165</v>
      </c>
      <c r="C337" s="191">
        <v>333</v>
      </c>
      <c r="D337" s="13" t="s">
        <v>185</v>
      </c>
      <c r="E337" s="65" t="s">
        <v>25</v>
      </c>
      <c r="F337" s="137">
        <f>F336+1</f>
        <v>14</v>
      </c>
      <c r="G337" s="16" t="s">
        <v>16</v>
      </c>
      <c r="H337" s="16" t="s">
        <v>20</v>
      </c>
      <c r="I337" s="6">
        <v>34068</v>
      </c>
      <c r="J337" s="7">
        <f t="shared" ca="1" si="75"/>
        <v>45653.492770833334</v>
      </c>
      <c r="K337" s="8">
        <f t="shared" ca="1" si="88"/>
        <v>31.741076084474887</v>
      </c>
      <c r="L337" s="17" t="s">
        <v>18</v>
      </c>
      <c r="M337" s="16" t="s">
        <v>27</v>
      </c>
      <c r="N337" s="71"/>
      <c r="O337" s="16">
        <v>1</v>
      </c>
      <c r="P337" s="72"/>
      <c r="Q337" s="72"/>
      <c r="R337" s="18" t="s">
        <v>58</v>
      </c>
    </row>
    <row r="338" spans="2:18" s="12" customFormat="1" ht="13" x14ac:dyDescent="0.35">
      <c r="B338" s="13"/>
      <c r="C338" s="191">
        <v>334</v>
      </c>
      <c r="D338" s="41" t="s">
        <v>13</v>
      </c>
      <c r="E338" s="154"/>
      <c r="F338" s="137"/>
      <c r="G338" s="29" t="s">
        <v>16</v>
      </c>
      <c r="H338" s="29" t="s">
        <v>17</v>
      </c>
      <c r="I338" s="30">
        <v>34172</v>
      </c>
      <c r="J338" s="7">
        <f t="shared" ca="1" si="75"/>
        <v>45653.492770833334</v>
      </c>
      <c r="K338" s="8">
        <f t="shared" ca="1" si="88"/>
        <v>31.456144577625572</v>
      </c>
      <c r="L338" s="10" t="s">
        <v>21</v>
      </c>
      <c r="M338" s="29" t="s">
        <v>27</v>
      </c>
      <c r="N338" s="99"/>
      <c r="O338" s="29"/>
      <c r="P338" s="29">
        <v>1</v>
      </c>
      <c r="Q338" s="20"/>
    </row>
    <row r="339" spans="2:18" s="18" customFormat="1" ht="13" x14ac:dyDescent="0.35">
      <c r="B339" s="13">
        <f>B337+1</f>
        <v>166</v>
      </c>
      <c r="C339" s="191">
        <v>335</v>
      </c>
      <c r="D339" s="13" t="s">
        <v>185</v>
      </c>
      <c r="E339" s="65" t="s">
        <v>25</v>
      </c>
      <c r="F339" s="137">
        <f>F337+1</f>
        <v>15</v>
      </c>
      <c r="G339" s="16" t="s">
        <v>22</v>
      </c>
      <c r="H339" s="16" t="s">
        <v>20</v>
      </c>
      <c r="I339" s="6">
        <v>35134</v>
      </c>
      <c r="J339" s="7">
        <f t="shared" ca="1" si="75"/>
        <v>45653.492770833334</v>
      </c>
      <c r="K339" s="8">
        <f t="shared" ca="1" si="88"/>
        <v>28.82052813926941</v>
      </c>
      <c r="L339" s="17" t="s">
        <v>18</v>
      </c>
      <c r="M339" s="16" t="s">
        <v>27</v>
      </c>
      <c r="N339" s="71"/>
      <c r="O339" s="16">
        <v>1</v>
      </c>
      <c r="P339" s="72"/>
      <c r="Q339" s="72"/>
      <c r="R339" s="18" t="s">
        <v>71</v>
      </c>
    </row>
    <row r="340" spans="2:18" s="12" customFormat="1" ht="13" x14ac:dyDescent="0.35">
      <c r="B340" s="13">
        <f t="shared" ref="B340:B342" si="89">B339+1</f>
        <v>167</v>
      </c>
      <c r="C340" s="191">
        <v>336</v>
      </c>
      <c r="D340" s="66" t="s">
        <v>185</v>
      </c>
      <c r="E340" s="65" t="s">
        <v>25</v>
      </c>
      <c r="F340" s="13">
        <f t="shared" ref="F340:F342" si="90">F339+1</f>
        <v>16</v>
      </c>
      <c r="G340" s="16" t="s">
        <v>22</v>
      </c>
      <c r="H340" s="16" t="s">
        <v>20</v>
      </c>
      <c r="I340" s="6">
        <v>26441</v>
      </c>
      <c r="J340" s="7">
        <f t="shared" ca="1" si="75"/>
        <v>45653.492770833334</v>
      </c>
      <c r="K340" s="8">
        <f t="shared" ca="1" si="88"/>
        <v>52.636966495433789</v>
      </c>
      <c r="L340" s="17" t="s">
        <v>18</v>
      </c>
      <c r="M340" s="16" t="s">
        <v>27</v>
      </c>
      <c r="N340" s="16">
        <v>1</v>
      </c>
      <c r="O340" s="16">
        <v>1</v>
      </c>
      <c r="P340" s="20"/>
      <c r="Q340" s="9"/>
      <c r="R340" s="18" t="s">
        <v>76</v>
      </c>
    </row>
    <row r="341" spans="2:18" s="18" customFormat="1" ht="13" x14ac:dyDescent="0.35">
      <c r="B341" s="13">
        <f t="shared" si="89"/>
        <v>168</v>
      </c>
      <c r="C341" s="191">
        <v>337</v>
      </c>
      <c r="D341" s="13" t="s">
        <v>185</v>
      </c>
      <c r="E341" s="65" t="s">
        <v>25</v>
      </c>
      <c r="F341" s="13">
        <f t="shared" si="90"/>
        <v>17</v>
      </c>
      <c r="G341" s="16" t="s">
        <v>22</v>
      </c>
      <c r="H341" s="16" t="s">
        <v>20</v>
      </c>
      <c r="I341" s="6">
        <v>28420</v>
      </c>
      <c r="J341" s="7">
        <f t="shared" ca="1" si="75"/>
        <v>45653.492770833334</v>
      </c>
      <c r="K341" s="8">
        <f ca="1">SUM(J341-I341)/365</f>
        <v>47.215048687214612</v>
      </c>
      <c r="L341" s="17" t="s">
        <v>18</v>
      </c>
      <c r="M341" s="16" t="s">
        <v>27</v>
      </c>
      <c r="N341" s="16">
        <v>1</v>
      </c>
      <c r="O341" s="16">
        <v>1</v>
      </c>
      <c r="P341" s="20"/>
      <c r="Q341" s="13"/>
      <c r="R341" s="18" t="s">
        <v>99</v>
      </c>
    </row>
    <row r="342" spans="2:18" s="18" customFormat="1" ht="13" x14ac:dyDescent="0.35">
      <c r="B342" s="13">
        <f t="shared" si="89"/>
        <v>169</v>
      </c>
      <c r="C342" s="191">
        <v>338</v>
      </c>
      <c r="D342" s="13" t="s">
        <v>185</v>
      </c>
      <c r="E342" s="65" t="s">
        <v>25</v>
      </c>
      <c r="F342" s="13">
        <f t="shared" si="90"/>
        <v>18</v>
      </c>
      <c r="G342" s="16" t="s">
        <v>22</v>
      </c>
      <c r="H342" s="16" t="s">
        <v>17</v>
      </c>
      <c r="I342" s="6">
        <v>35527</v>
      </c>
      <c r="J342" s="7">
        <f t="shared" ca="1" si="75"/>
        <v>45653.492770833334</v>
      </c>
      <c r="K342" s="8">
        <f ca="1">SUM(J342-I342)/365</f>
        <v>27.743815810502287</v>
      </c>
      <c r="L342" s="17" t="s">
        <v>18</v>
      </c>
      <c r="M342" s="16" t="s">
        <v>27</v>
      </c>
      <c r="N342" s="16">
        <v>1</v>
      </c>
      <c r="O342" s="16">
        <v>1</v>
      </c>
      <c r="P342" s="20"/>
      <c r="Q342" s="13"/>
      <c r="R342" s="18" t="s">
        <v>107</v>
      </c>
    </row>
    <row r="343" spans="2:18" s="12" customFormat="1" ht="13" x14ac:dyDescent="0.35">
      <c r="B343" s="13">
        <f>B342+1</f>
        <v>170</v>
      </c>
      <c r="C343" s="191">
        <v>339</v>
      </c>
      <c r="D343" s="66" t="s">
        <v>185</v>
      </c>
      <c r="E343" s="65" t="s">
        <v>25</v>
      </c>
      <c r="F343" s="13">
        <f>F342+1</f>
        <v>19</v>
      </c>
      <c r="G343" s="16" t="s">
        <v>16</v>
      </c>
      <c r="H343" s="16" t="s">
        <v>20</v>
      </c>
      <c r="I343" s="6">
        <v>33466</v>
      </c>
      <c r="J343" s="7">
        <f t="shared" ca="1" si="75"/>
        <v>45653.492770833334</v>
      </c>
      <c r="K343" s="8">
        <f ca="1">SUM(J343-I343)/365</f>
        <v>33.390391152968043</v>
      </c>
      <c r="L343" s="17" t="s">
        <v>18</v>
      </c>
      <c r="M343" s="16" t="s">
        <v>27</v>
      </c>
      <c r="N343" s="16">
        <v>1</v>
      </c>
      <c r="O343" s="16">
        <v>1</v>
      </c>
      <c r="P343" s="20"/>
      <c r="Q343" s="9"/>
      <c r="R343" s="18" t="s">
        <v>140</v>
      </c>
    </row>
    <row r="344" spans="2:18" s="12" customFormat="1" ht="13" x14ac:dyDescent="0.35">
      <c r="B344" s="13"/>
      <c r="C344" s="191">
        <v>340</v>
      </c>
      <c r="D344" s="21" t="s">
        <v>13</v>
      </c>
      <c r="E344" s="19"/>
      <c r="F344" s="13"/>
      <c r="G344" s="19" t="s">
        <v>16</v>
      </c>
      <c r="H344" s="19" t="s">
        <v>17</v>
      </c>
      <c r="I344" s="22">
        <v>32528</v>
      </c>
      <c r="J344" s="7">
        <f t="shared" ca="1" si="75"/>
        <v>45653.492770833334</v>
      </c>
      <c r="K344" s="8">
        <f ca="1">SUM(J344-I344)/365</f>
        <v>35.960254166666672</v>
      </c>
      <c r="L344" s="23" t="s">
        <v>21</v>
      </c>
      <c r="M344" s="19" t="s">
        <v>27</v>
      </c>
      <c r="N344" s="16"/>
      <c r="O344" s="19"/>
      <c r="P344" s="186">
        <v>1</v>
      </c>
      <c r="Q344" s="9"/>
    </row>
    <row r="345" spans="2:18" s="12" customFormat="1" ht="13" x14ac:dyDescent="0.35">
      <c r="B345" s="13">
        <f>B343+1</f>
        <v>171</v>
      </c>
      <c r="C345" s="191">
        <v>341</v>
      </c>
      <c r="D345" s="13" t="s">
        <v>185</v>
      </c>
      <c r="E345" s="16" t="s">
        <v>25</v>
      </c>
      <c r="F345" s="13">
        <f>F343+1</f>
        <v>20</v>
      </c>
      <c r="G345" s="16" t="s">
        <v>16</v>
      </c>
      <c r="H345" s="16" t="s">
        <v>20</v>
      </c>
      <c r="I345" s="6">
        <v>34500</v>
      </c>
      <c r="J345" s="7">
        <f t="shared" ca="1" si="75"/>
        <v>45653.492770833334</v>
      </c>
      <c r="K345" s="8">
        <f t="shared" ref="K345:K347" ca="1" si="91">SUM(J345-I345)/365</f>
        <v>30.557514440639274</v>
      </c>
      <c r="L345" s="17" t="s">
        <v>18</v>
      </c>
      <c r="M345" s="16" t="s">
        <v>27</v>
      </c>
      <c r="N345" s="16"/>
      <c r="O345" s="16">
        <v>1</v>
      </c>
      <c r="P345" s="16"/>
      <c r="Q345" s="9"/>
      <c r="R345" s="18" t="s">
        <v>143</v>
      </c>
    </row>
    <row r="346" spans="2:18" s="12" customFormat="1" ht="13" x14ac:dyDescent="0.35">
      <c r="B346" s="13"/>
      <c r="C346" s="191">
        <v>342</v>
      </c>
      <c r="D346" s="21" t="s">
        <v>13</v>
      </c>
      <c r="E346" s="19"/>
      <c r="F346" s="13"/>
      <c r="G346" s="19" t="s">
        <v>16</v>
      </c>
      <c r="H346" s="19" t="s">
        <v>17</v>
      </c>
      <c r="I346" s="22">
        <v>35467</v>
      </c>
      <c r="J346" s="7">
        <f t="shared" ca="1" si="75"/>
        <v>45653.492770833334</v>
      </c>
      <c r="K346" s="8">
        <f ca="1">SUM(J346-I346)/365</f>
        <v>27.908199372146122</v>
      </c>
      <c r="L346" s="23" t="s">
        <v>21</v>
      </c>
      <c r="M346" s="19" t="s">
        <v>27</v>
      </c>
      <c r="N346" s="16"/>
      <c r="O346" s="19"/>
      <c r="P346" s="186">
        <v>1</v>
      </c>
      <c r="Q346" s="9"/>
    </row>
    <row r="347" spans="2:18" s="12" customFormat="1" ht="13.5" customHeight="1" x14ac:dyDescent="0.35">
      <c r="B347" s="13">
        <f>B345+1</f>
        <v>172</v>
      </c>
      <c r="C347" s="191">
        <v>343</v>
      </c>
      <c r="D347" s="13" t="s">
        <v>185</v>
      </c>
      <c r="E347" s="16" t="s">
        <v>25</v>
      </c>
      <c r="F347" s="13">
        <f>F345+1</f>
        <v>21</v>
      </c>
      <c r="G347" s="16" t="s">
        <v>22</v>
      </c>
      <c r="H347" s="16" t="s">
        <v>20</v>
      </c>
      <c r="I347" s="6">
        <v>36252</v>
      </c>
      <c r="J347" s="7">
        <f t="shared" ca="1" si="75"/>
        <v>45653.492770833334</v>
      </c>
      <c r="K347" s="8">
        <f t="shared" ca="1" si="91"/>
        <v>25.757514440639273</v>
      </c>
      <c r="L347" s="17" t="s">
        <v>18</v>
      </c>
      <c r="M347" s="16" t="s">
        <v>27</v>
      </c>
      <c r="N347" s="16"/>
      <c r="O347" s="16">
        <v>1</v>
      </c>
      <c r="P347" s="16"/>
      <c r="Q347" s="9"/>
      <c r="R347" s="18" t="s">
        <v>143</v>
      </c>
    </row>
    <row r="348" spans="2:18" s="12" customFormat="1" ht="13" x14ac:dyDescent="0.35">
      <c r="B348" s="13">
        <f>B347+1</f>
        <v>173</v>
      </c>
      <c r="C348" s="191">
        <v>344</v>
      </c>
      <c r="D348" s="13" t="s">
        <v>185</v>
      </c>
      <c r="E348" s="16" t="s">
        <v>25</v>
      </c>
      <c r="F348" s="13">
        <f>F347+1</f>
        <v>22</v>
      </c>
      <c r="G348" s="16" t="s">
        <v>22</v>
      </c>
      <c r="H348" s="16" t="s">
        <v>20</v>
      </c>
      <c r="I348" s="6">
        <v>36612</v>
      </c>
      <c r="J348" s="7">
        <f t="shared" ca="1" si="75"/>
        <v>45653.492770833334</v>
      </c>
      <c r="K348" s="8">
        <f t="shared" ref="K348" ca="1" si="92">SUM(J348-I348)/365</f>
        <v>24.771213070776259</v>
      </c>
      <c r="L348" s="17" t="s">
        <v>18</v>
      </c>
      <c r="M348" s="16" t="s">
        <v>27</v>
      </c>
      <c r="N348" s="16"/>
      <c r="O348" s="16">
        <v>1</v>
      </c>
      <c r="P348" s="16"/>
      <c r="Q348" s="9"/>
      <c r="R348" s="18" t="s">
        <v>152</v>
      </c>
    </row>
    <row r="349" spans="2:18" s="12" customFormat="1" ht="13" x14ac:dyDescent="0.35">
      <c r="B349" s="13">
        <f>B348+1</f>
        <v>174</v>
      </c>
      <c r="C349" s="191">
        <v>345</v>
      </c>
      <c r="D349" s="13" t="s">
        <v>185</v>
      </c>
      <c r="E349" s="16" t="s">
        <v>25</v>
      </c>
      <c r="F349" s="13">
        <f>F348+1</f>
        <v>23</v>
      </c>
      <c r="G349" s="16" t="s">
        <v>22</v>
      </c>
      <c r="H349" s="16" t="s">
        <v>20</v>
      </c>
      <c r="I349" s="6">
        <v>37108</v>
      </c>
      <c r="J349" s="7">
        <f t="shared" ca="1" si="75"/>
        <v>45653.492770833334</v>
      </c>
      <c r="K349" s="8">
        <f t="shared" ref="K349" ca="1" si="93">SUM(J349-I349)/365</f>
        <v>23.412308961187218</v>
      </c>
      <c r="L349" s="17" t="s">
        <v>18</v>
      </c>
      <c r="M349" s="16" t="s">
        <v>27</v>
      </c>
      <c r="N349" s="16"/>
      <c r="O349" s="16">
        <v>1</v>
      </c>
      <c r="P349" s="16"/>
      <c r="Q349" s="9"/>
      <c r="R349" s="18" t="s">
        <v>163</v>
      </c>
    </row>
    <row r="350" spans="2:18" s="12" customFormat="1" ht="13" x14ac:dyDescent="0.35">
      <c r="B350" s="13">
        <f>B349+1</f>
        <v>175</v>
      </c>
      <c r="C350" s="191">
        <v>346</v>
      </c>
      <c r="D350" s="13" t="s">
        <v>185</v>
      </c>
      <c r="E350" s="16" t="s">
        <v>25</v>
      </c>
      <c r="F350" s="13">
        <f>F349+1</f>
        <v>24</v>
      </c>
      <c r="G350" s="16" t="s">
        <v>16</v>
      </c>
      <c r="H350" s="16" t="s">
        <v>20</v>
      </c>
      <c r="I350" s="6">
        <v>32571</v>
      </c>
      <c r="J350" s="7">
        <f ca="1">NOW()</f>
        <v>45653.492770833334</v>
      </c>
      <c r="K350" s="8">
        <f t="shared" ref="K350" ca="1" si="94">SUM(J350-I350)/365</f>
        <v>35.842445947488585</v>
      </c>
      <c r="L350" s="17" t="s">
        <v>18</v>
      </c>
      <c r="M350" s="16" t="s">
        <v>27</v>
      </c>
      <c r="N350" s="16"/>
      <c r="O350" s="16">
        <v>1</v>
      </c>
      <c r="P350" s="16"/>
      <c r="Q350" s="9"/>
      <c r="R350" s="18" t="s">
        <v>175</v>
      </c>
    </row>
    <row r="351" spans="2:18" s="18" customFormat="1" ht="13" x14ac:dyDescent="0.35">
      <c r="B351" s="13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5"/>
      <c r="N351" s="9"/>
      <c r="O351" s="16">
        <f>SUM(O5:O350)</f>
        <v>175</v>
      </c>
      <c r="P351" s="29">
        <f>SUM(P5:P350)</f>
        <v>84</v>
      </c>
      <c r="Q351" s="20">
        <f>SUM(Q5:Q350)</f>
        <v>87</v>
      </c>
    </row>
    <row r="352" spans="2:18" x14ac:dyDescent="0.35">
      <c r="B352" s="18"/>
    </row>
    <row r="353" spans="2:2" x14ac:dyDescent="0.35">
      <c r="B353" s="18"/>
    </row>
    <row r="354" spans="2:2" x14ac:dyDescent="0.35">
      <c r="B354" s="18"/>
    </row>
    <row r="355" spans="2:2" x14ac:dyDescent="0.35">
      <c r="B355" s="18">
        <f>175+49+39</f>
        <v>263</v>
      </c>
    </row>
    <row r="356" spans="2:2" x14ac:dyDescent="0.35">
      <c r="B356" s="18"/>
    </row>
    <row r="357" spans="2:2" x14ac:dyDescent="0.35">
      <c r="B357" s="18">
        <f>346+104+138</f>
        <v>588</v>
      </c>
    </row>
    <row r="358" spans="2:2" x14ac:dyDescent="0.35">
      <c r="B358" s="18"/>
    </row>
    <row r="359" spans="2:2" x14ac:dyDescent="0.35">
      <c r="B359" s="18"/>
    </row>
    <row r="360" spans="2:2" x14ac:dyDescent="0.35">
      <c r="B360" s="18"/>
    </row>
    <row r="361" spans="2:2" x14ac:dyDescent="0.35">
      <c r="B361" s="18"/>
    </row>
    <row r="362" spans="2:2" x14ac:dyDescent="0.35">
      <c r="B362" s="18"/>
    </row>
    <row r="363" spans="2:2" x14ac:dyDescent="0.35">
      <c r="B363" s="18"/>
    </row>
    <row r="364" spans="2:2" x14ac:dyDescent="0.35">
      <c r="B364" s="18"/>
    </row>
    <row r="365" spans="2:2" x14ac:dyDescent="0.35">
      <c r="B365" s="18"/>
    </row>
    <row r="366" spans="2:2" x14ac:dyDescent="0.35">
      <c r="B366" s="18"/>
    </row>
    <row r="367" spans="2:2" x14ac:dyDescent="0.35">
      <c r="B367" s="18"/>
    </row>
    <row r="368" spans="2:2" x14ac:dyDescent="0.35">
      <c r="B368" s="18"/>
    </row>
    <row r="369" spans="2:2" x14ac:dyDescent="0.35">
      <c r="B369" s="18"/>
    </row>
    <row r="370" spans="2:2" x14ac:dyDescent="0.35">
      <c r="B370" s="18"/>
    </row>
    <row r="371" spans="2:2" x14ac:dyDescent="0.35">
      <c r="B371" s="18"/>
    </row>
    <row r="372" spans="2:2" x14ac:dyDescent="0.35">
      <c r="B372" s="18"/>
    </row>
    <row r="373" spans="2:2" x14ac:dyDescent="0.35">
      <c r="B373" s="18"/>
    </row>
    <row r="374" spans="2:2" x14ac:dyDescent="0.35">
      <c r="B374" s="18"/>
    </row>
    <row r="375" spans="2:2" x14ac:dyDescent="0.35">
      <c r="B375" s="18"/>
    </row>
    <row r="376" spans="2:2" x14ac:dyDescent="0.35">
      <c r="B376" s="18"/>
    </row>
    <row r="377" spans="2:2" x14ac:dyDescent="0.35">
      <c r="B377" s="18"/>
    </row>
    <row r="378" spans="2:2" x14ac:dyDescent="0.35">
      <c r="B378" s="18"/>
    </row>
    <row r="379" spans="2:2" x14ac:dyDescent="0.35">
      <c r="B379" s="18"/>
    </row>
    <row r="380" spans="2:2" x14ac:dyDescent="0.35">
      <c r="B380" s="106"/>
    </row>
    <row r="489" spans="2:17" s="18" customFormat="1" ht="13" x14ac:dyDescent="0.35">
      <c r="B489" s="106"/>
      <c r="C489" s="106"/>
      <c r="D489" s="106"/>
      <c r="E489" s="100"/>
      <c r="F489" s="157"/>
      <c r="G489" s="106"/>
      <c r="H489" s="106"/>
      <c r="I489" s="106"/>
      <c r="J489" s="106"/>
      <c r="K489" s="107"/>
      <c r="L489" s="106"/>
      <c r="M489" s="106"/>
      <c r="O489" s="100"/>
      <c r="P489" s="101"/>
      <c r="Q489" s="102"/>
    </row>
  </sheetData>
  <phoneticPr fontId="3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R108"/>
  <sheetViews>
    <sheetView topLeftCell="A100" workbookViewId="0">
      <selection activeCell="D109" sqref="D109"/>
    </sheetView>
  </sheetViews>
  <sheetFormatPr defaultColWidth="8.81640625" defaultRowHeight="14.5" x14ac:dyDescent="0.35"/>
  <cols>
    <col min="2" max="2" width="5.26953125" bestFit="1" customWidth="1"/>
    <col min="3" max="3" width="7.453125" customWidth="1"/>
    <col min="4" max="4" width="40.26953125" bestFit="1" customWidth="1"/>
    <col min="6" max="6" width="3.1796875" bestFit="1" customWidth="1"/>
    <col min="9" max="9" width="9.453125" bestFit="1" customWidth="1"/>
    <col min="10" max="10" width="14" customWidth="1"/>
    <col min="12" max="12" width="15.26953125" bestFit="1" customWidth="1"/>
    <col min="17" max="17" width="29.7265625" customWidth="1"/>
  </cols>
  <sheetData>
    <row r="1" spans="2:16" s="18" customFormat="1" ht="13" x14ac:dyDescent="0.35">
      <c r="B1" s="46"/>
      <c r="C1" s="73"/>
      <c r="D1" s="74"/>
      <c r="E1" s="75"/>
      <c r="F1" s="75"/>
      <c r="G1" s="76"/>
      <c r="H1" s="75"/>
      <c r="I1" s="77"/>
      <c r="J1" s="78"/>
      <c r="K1" s="79"/>
      <c r="L1" s="80"/>
      <c r="M1" s="81"/>
      <c r="N1" s="67"/>
      <c r="O1" s="82"/>
      <c r="P1" s="83"/>
    </row>
    <row r="2" spans="2:16" s="12" customFormat="1" ht="39" customHeight="1" x14ac:dyDescent="0.35">
      <c r="B2" s="1" t="s">
        <v>0</v>
      </c>
      <c r="C2" s="2" t="s">
        <v>1</v>
      </c>
      <c r="D2" s="3" t="s">
        <v>3</v>
      </c>
      <c r="E2" s="4" t="s">
        <v>4</v>
      </c>
      <c r="F2" s="5"/>
      <c r="G2" s="1" t="s">
        <v>5</v>
      </c>
      <c r="H2" s="1" t="s">
        <v>6</v>
      </c>
      <c r="I2" s="6" t="s">
        <v>7</v>
      </c>
      <c r="J2" s="7" t="s">
        <v>8</v>
      </c>
      <c r="K2" s="8" t="s">
        <v>9</v>
      </c>
      <c r="L2" s="1" t="s">
        <v>10</v>
      </c>
      <c r="M2" s="1" t="s">
        <v>11</v>
      </c>
      <c r="N2" s="84" t="s">
        <v>12</v>
      </c>
      <c r="O2" s="60" t="s">
        <v>13</v>
      </c>
      <c r="P2" s="53" t="s">
        <v>14</v>
      </c>
    </row>
    <row r="3" spans="2:16" s="12" customFormat="1" ht="12.75" customHeight="1" x14ac:dyDescent="0.35">
      <c r="C3" s="152"/>
      <c r="D3" s="151" t="s">
        <v>35</v>
      </c>
      <c r="E3" s="85"/>
      <c r="F3" s="85"/>
      <c r="G3" s="85"/>
      <c r="H3" s="67"/>
      <c r="I3" s="86"/>
      <c r="J3" s="78"/>
      <c r="K3" s="87"/>
      <c r="L3" s="88"/>
      <c r="M3" s="81"/>
      <c r="N3" s="1"/>
      <c r="O3" s="23"/>
      <c r="P3" s="11"/>
    </row>
    <row r="4" spans="2:16" s="18" customFormat="1" ht="13" x14ac:dyDescent="0.35">
      <c r="B4" s="13">
        <v>1</v>
      </c>
      <c r="C4" s="89">
        <v>1</v>
      </c>
      <c r="D4" s="13" t="s">
        <v>185</v>
      </c>
      <c r="E4" s="65" t="s">
        <v>34</v>
      </c>
      <c r="F4" s="112">
        <v>1</v>
      </c>
      <c r="G4" s="16" t="s">
        <v>16</v>
      </c>
      <c r="H4" s="16" t="s">
        <v>20</v>
      </c>
      <c r="I4" s="6">
        <v>24028</v>
      </c>
      <c r="J4" s="7">
        <f t="shared" ref="J4:J29" ca="1" si="0">NOW()</f>
        <v>45653.492770833334</v>
      </c>
      <c r="K4" s="8">
        <f t="shared" ref="K4:K33" ca="1" si="1">SUM(J4-I4)/365</f>
        <v>59.247925399543384</v>
      </c>
      <c r="L4" s="17" t="s">
        <v>18</v>
      </c>
      <c r="M4" s="16" t="s">
        <v>27</v>
      </c>
      <c r="N4" s="16">
        <v>1</v>
      </c>
      <c r="O4" s="19"/>
      <c r="P4" s="20"/>
    </row>
    <row r="5" spans="2:16" s="12" customFormat="1" ht="13" x14ac:dyDescent="0.35">
      <c r="B5" s="13"/>
      <c r="C5" s="89">
        <v>2</v>
      </c>
      <c r="D5" s="21" t="s">
        <v>13</v>
      </c>
      <c r="E5" s="155"/>
      <c r="F5" s="112"/>
      <c r="G5" s="19" t="s">
        <v>16</v>
      </c>
      <c r="H5" s="19" t="s">
        <v>17</v>
      </c>
      <c r="I5" s="22">
        <v>22397</v>
      </c>
      <c r="J5" s="7">
        <f t="shared" ca="1" si="0"/>
        <v>45653.492770833334</v>
      </c>
      <c r="K5" s="8">
        <f t="shared" ca="1" si="1"/>
        <v>63.716418550228312</v>
      </c>
      <c r="L5" s="23" t="s">
        <v>21</v>
      </c>
      <c r="M5" s="19" t="s">
        <v>27</v>
      </c>
      <c r="N5" s="16"/>
      <c r="O5" s="19">
        <v>1</v>
      </c>
      <c r="P5" s="20"/>
    </row>
    <row r="6" spans="2:16" s="59" customFormat="1" ht="13" x14ac:dyDescent="0.35">
      <c r="B6" s="24"/>
      <c r="C6" s="89">
        <v>3</v>
      </c>
      <c r="D6" s="24" t="s">
        <v>186</v>
      </c>
      <c r="E6" s="153"/>
      <c r="F6" s="169"/>
      <c r="G6" s="20" t="s">
        <v>22</v>
      </c>
      <c r="H6" s="20" t="s">
        <v>17</v>
      </c>
      <c r="I6" s="26">
        <v>38146</v>
      </c>
      <c r="J6" s="27">
        <f t="shared" ca="1" si="0"/>
        <v>45653.492770833334</v>
      </c>
      <c r="K6" s="28">
        <f t="shared" ca="1" si="1"/>
        <v>20.56847334474886</v>
      </c>
      <c r="L6" s="11" t="s">
        <v>23</v>
      </c>
      <c r="M6" s="20" t="s">
        <v>27</v>
      </c>
      <c r="N6" s="20"/>
      <c r="O6" s="20"/>
      <c r="P6" s="20">
        <v>1</v>
      </c>
    </row>
    <row r="7" spans="2:16" s="18" customFormat="1" ht="13" x14ac:dyDescent="0.35">
      <c r="B7" s="13">
        <f>B4+1</f>
        <v>2</v>
      </c>
      <c r="C7" s="89">
        <v>4</v>
      </c>
      <c r="D7" s="13" t="s">
        <v>185</v>
      </c>
      <c r="E7" s="65" t="s">
        <v>34</v>
      </c>
      <c r="F7" s="112">
        <f>F4+1</f>
        <v>2</v>
      </c>
      <c r="G7" s="16" t="s">
        <v>22</v>
      </c>
      <c r="H7" s="16" t="s">
        <v>20</v>
      </c>
      <c r="I7" s="6">
        <v>24131</v>
      </c>
      <c r="J7" s="7">
        <f t="shared" ca="1" si="0"/>
        <v>45653.492770833334</v>
      </c>
      <c r="K7" s="8">
        <f t="shared" ca="1" si="1"/>
        <v>58.965733618721465</v>
      </c>
      <c r="L7" s="17" t="s">
        <v>18</v>
      </c>
      <c r="M7" s="16" t="s">
        <v>27</v>
      </c>
      <c r="N7" s="16">
        <v>1</v>
      </c>
      <c r="O7" s="19"/>
      <c r="P7" s="20"/>
    </row>
    <row r="8" spans="2:16" s="18" customFormat="1" ht="13" x14ac:dyDescent="0.35">
      <c r="B8" s="13">
        <f>B7+1</f>
        <v>3</v>
      </c>
      <c r="C8" s="89">
        <v>5</v>
      </c>
      <c r="D8" s="13" t="s">
        <v>185</v>
      </c>
      <c r="E8" s="65" t="s">
        <v>34</v>
      </c>
      <c r="F8" s="112">
        <f>F7+1</f>
        <v>3</v>
      </c>
      <c r="G8" s="16" t="s">
        <v>16</v>
      </c>
      <c r="H8" s="16" t="s">
        <v>20</v>
      </c>
      <c r="I8" s="6">
        <v>24347</v>
      </c>
      <c r="J8" s="7">
        <f t="shared" ca="1" si="0"/>
        <v>45653.492770833334</v>
      </c>
      <c r="K8" s="8">
        <f t="shared" ca="1" si="1"/>
        <v>58.373952796803657</v>
      </c>
      <c r="L8" s="17" t="s">
        <v>18</v>
      </c>
      <c r="M8" s="16" t="s">
        <v>27</v>
      </c>
      <c r="N8" s="16">
        <v>1</v>
      </c>
      <c r="O8" s="19"/>
      <c r="P8" s="20"/>
    </row>
    <row r="9" spans="2:16" s="12" customFormat="1" ht="13" x14ac:dyDescent="0.35">
      <c r="B9" s="13"/>
      <c r="C9" s="89">
        <v>6</v>
      </c>
      <c r="D9" s="21" t="s">
        <v>13</v>
      </c>
      <c r="E9" s="155"/>
      <c r="F9" s="112"/>
      <c r="G9" s="19" t="s">
        <v>16</v>
      </c>
      <c r="H9" s="19" t="s">
        <v>17</v>
      </c>
      <c r="I9" s="22">
        <v>23749</v>
      </c>
      <c r="J9" s="7">
        <f t="shared" ca="1" si="0"/>
        <v>45653.492770833334</v>
      </c>
      <c r="K9" s="8">
        <f t="shared" ca="1" si="1"/>
        <v>60.012308961187216</v>
      </c>
      <c r="L9" s="23" t="s">
        <v>21</v>
      </c>
      <c r="M9" s="19" t="s">
        <v>27</v>
      </c>
      <c r="N9" s="16"/>
      <c r="O9" s="19">
        <v>1</v>
      </c>
      <c r="P9" s="20"/>
    </row>
    <row r="10" spans="2:16" s="18" customFormat="1" ht="13" x14ac:dyDescent="0.35">
      <c r="B10" s="13">
        <f>B8+1</f>
        <v>4</v>
      </c>
      <c r="C10" s="89">
        <v>7</v>
      </c>
      <c r="D10" s="13" t="s">
        <v>185</v>
      </c>
      <c r="E10" s="65" t="s">
        <v>34</v>
      </c>
      <c r="F10" s="112">
        <f>F8+1</f>
        <v>4</v>
      </c>
      <c r="G10" s="16" t="s">
        <v>16</v>
      </c>
      <c r="H10" s="16" t="s">
        <v>20</v>
      </c>
      <c r="I10" s="6">
        <v>25028</v>
      </c>
      <c r="J10" s="7">
        <f t="shared" ca="1" si="0"/>
        <v>45653.492770833334</v>
      </c>
      <c r="K10" s="8">
        <f t="shared" ca="1" si="1"/>
        <v>56.508199372146123</v>
      </c>
      <c r="L10" s="17" t="s">
        <v>18</v>
      </c>
      <c r="M10" s="16" t="s">
        <v>27</v>
      </c>
      <c r="N10" s="16">
        <v>1</v>
      </c>
      <c r="O10" s="19"/>
      <c r="P10" s="20"/>
    </row>
    <row r="11" spans="2:16" s="12" customFormat="1" ht="13" x14ac:dyDescent="0.35">
      <c r="B11" s="13"/>
      <c r="C11" s="89">
        <v>8</v>
      </c>
      <c r="D11" s="21" t="s">
        <v>13</v>
      </c>
      <c r="E11" s="155"/>
      <c r="F11" s="112"/>
      <c r="G11" s="19" t="s">
        <v>16</v>
      </c>
      <c r="H11" s="19" t="s">
        <v>17</v>
      </c>
      <c r="I11" s="22">
        <v>24402</v>
      </c>
      <c r="J11" s="7">
        <f t="shared" ca="1" si="0"/>
        <v>45653.492770833334</v>
      </c>
      <c r="K11" s="8">
        <f t="shared" ca="1" si="1"/>
        <v>58.223267865296805</v>
      </c>
      <c r="L11" s="23" t="s">
        <v>21</v>
      </c>
      <c r="M11" s="19" t="s">
        <v>27</v>
      </c>
      <c r="N11" s="16"/>
      <c r="O11" s="19">
        <v>1</v>
      </c>
      <c r="P11" s="20"/>
    </row>
    <row r="12" spans="2:16" s="59" customFormat="1" ht="13" x14ac:dyDescent="0.35">
      <c r="B12" s="24"/>
      <c r="C12" s="89">
        <v>9</v>
      </c>
      <c r="D12" s="24" t="s">
        <v>186</v>
      </c>
      <c r="E12" s="153"/>
      <c r="F12" s="169"/>
      <c r="G12" s="20" t="s">
        <v>22</v>
      </c>
      <c r="H12" s="20" t="s">
        <v>20</v>
      </c>
      <c r="I12" s="26">
        <v>38147</v>
      </c>
      <c r="J12" s="27">
        <f t="shared" ca="1" si="0"/>
        <v>45653.492770833334</v>
      </c>
      <c r="K12" s="28">
        <f t="shared" ca="1" si="1"/>
        <v>20.565733618721463</v>
      </c>
      <c r="L12" s="11" t="s">
        <v>23</v>
      </c>
      <c r="M12" s="20" t="s">
        <v>27</v>
      </c>
      <c r="N12" s="20"/>
      <c r="O12" s="20"/>
      <c r="P12" s="20">
        <v>1</v>
      </c>
    </row>
    <row r="13" spans="2:16" s="18" customFormat="1" ht="13" x14ac:dyDescent="0.35">
      <c r="B13" s="13">
        <f>B10+1</f>
        <v>5</v>
      </c>
      <c r="C13" s="89">
        <v>10</v>
      </c>
      <c r="D13" s="13" t="s">
        <v>185</v>
      </c>
      <c r="E13" s="65" t="s">
        <v>34</v>
      </c>
      <c r="F13" s="112">
        <f>F10+1</f>
        <v>5</v>
      </c>
      <c r="G13" s="16" t="s">
        <v>16</v>
      </c>
      <c r="H13" s="16" t="s">
        <v>20</v>
      </c>
      <c r="I13" s="6">
        <v>25408</v>
      </c>
      <c r="J13" s="7">
        <f t="shared" ca="1" si="0"/>
        <v>45653.492770833334</v>
      </c>
      <c r="K13" s="8">
        <f t="shared" ca="1" si="1"/>
        <v>55.467103481735165</v>
      </c>
      <c r="L13" s="17" t="s">
        <v>18</v>
      </c>
      <c r="M13" s="16" t="s">
        <v>27</v>
      </c>
      <c r="N13" s="16">
        <v>1</v>
      </c>
      <c r="O13" s="19"/>
      <c r="P13" s="20"/>
    </row>
    <row r="14" spans="2:16" s="12" customFormat="1" ht="13" x14ac:dyDescent="0.35">
      <c r="B14" s="13"/>
      <c r="C14" s="89">
        <v>11</v>
      </c>
      <c r="D14" s="21" t="s">
        <v>13</v>
      </c>
      <c r="E14" s="155"/>
      <c r="F14" s="112"/>
      <c r="G14" s="19" t="s">
        <v>16</v>
      </c>
      <c r="H14" s="19" t="s">
        <v>17</v>
      </c>
      <c r="I14" s="22">
        <v>23984</v>
      </c>
      <c r="J14" s="7">
        <f t="shared" ca="1" si="0"/>
        <v>45653.492770833334</v>
      </c>
      <c r="K14" s="8">
        <f t="shared" ca="1" si="1"/>
        <v>59.368473344748864</v>
      </c>
      <c r="L14" s="23" t="s">
        <v>21</v>
      </c>
      <c r="M14" s="19" t="s">
        <v>27</v>
      </c>
      <c r="N14" s="16"/>
      <c r="O14" s="19">
        <v>1</v>
      </c>
      <c r="P14" s="20"/>
    </row>
    <row r="15" spans="2:16" s="59" customFormat="1" ht="13" x14ac:dyDescent="0.35">
      <c r="B15" s="24"/>
      <c r="C15" s="89">
        <v>12</v>
      </c>
      <c r="D15" s="24" t="s">
        <v>186</v>
      </c>
      <c r="E15" s="153"/>
      <c r="F15" s="169"/>
      <c r="G15" s="20" t="s">
        <v>22</v>
      </c>
      <c r="H15" s="20" t="s">
        <v>17</v>
      </c>
      <c r="I15" s="26">
        <v>38961</v>
      </c>
      <c r="J15" s="27">
        <f t="shared" ca="1" si="0"/>
        <v>45653.492770833334</v>
      </c>
      <c r="K15" s="28">
        <f t="shared" ca="1" si="1"/>
        <v>18.335596632420096</v>
      </c>
      <c r="L15" s="11" t="s">
        <v>23</v>
      </c>
      <c r="M15" s="20" t="s">
        <v>27</v>
      </c>
      <c r="N15" s="20"/>
      <c r="O15" s="20"/>
      <c r="P15" s="20">
        <v>1</v>
      </c>
    </row>
    <row r="16" spans="2:16" s="18" customFormat="1" ht="13" x14ac:dyDescent="0.35">
      <c r="B16" s="13">
        <f>B13+1</f>
        <v>6</v>
      </c>
      <c r="C16" s="89">
        <v>13</v>
      </c>
      <c r="D16" s="66" t="s">
        <v>185</v>
      </c>
      <c r="E16" s="65" t="s">
        <v>34</v>
      </c>
      <c r="F16" s="13">
        <f>F13+1</f>
        <v>6</v>
      </c>
      <c r="G16" s="16" t="s">
        <v>22</v>
      </c>
      <c r="H16" s="16" t="s">
        <v>20</v>
      </c>
      <c r="I16" s="6">
        <v>27834</v>
      </c>
      <c r="J16" s="7">
        <f t="shared" ca="1" si="0"/>
        <v>45653.492770833334</v>
      </c>
      <c r="K16" s="8">
        <f t="shared" ca="1" si="1"/>
        <v>48.820528139269406</v>
      </c>
      <c r="L16" s="17" t="s">
        <v>18</v>
      </c>
      <c r="M16" s="16" t="s">
        <v>27</v>
      </c>
      <c r="N16" s="16">
        <v>1</v>
      </c>
      <c r="O16" s="19"/>
      <c r="P16" s="20"/>
    </row>
    <row r="17" spans="2:16" s="18" customFormat="1" ht="13" x14ac:dyDescent="0.35">
      <c r="B17" s="13">
        <f>B16+1</f>
        <v>7</v>
      </c>
      <c r="C17" s="89">
        <v>14</v>
      </c>
      <c r="D17" s="13" t="s">
        <v>185</v>
      </c>
      <c r="E17" s="65" t="s">
        <v>34</v>
      </c>
      <c r="F17" s="13">
        <f>F16+1</f>
        <v>7</v>
      </c>
      <c r="G17" s="16" t="s">
        <v>16</v>
      </c>
      <c r="H17" s="16" t="s">
        <v>20</v>
      </c>
      <c r="I17" s="6">
        <v>27944</v>
      </c>
      <c r="J17" s="7">
        <f t="shared" ca="1" si="0"/>
        <v>45653.492770833334</v>
      </c>
      <c r="K17" s="8">
        <f t="shared" ca="1" si="1"/>
        <v>48.519158276255709</v>
      </c>
      <c r="L17" s="17" t="s">
        <v>18</v>
      </c>
      <c r="M17" s="16" t="s">
        <v>27</v>
      </c>
      <c r="N17" s="16">
        <v>1</v>
      </c>
      <c r="O17" s="19"/>
      <c r="P17" s="20"/>
    </row>
    <row r="18" spans="2:16" s="18" customFormat="1" ht="13" x14ac:dyDescent="0.35">
      <c r="B18" s="13"/>
      <c r="C18" s="89">
        <v>15</v>
      </c>
      <c r="D18" s="21" t="s">
        <v>13</v>
      </c>
      <c r="E18" s="155"/>
      <c r="F18" s="13"/>
      <c r="G18" s="19" t="s">
        <v>16</v>
      </c>
      <c r="H18" s="19" t="s">
        <v>17</v>
      </c>
      <c r="I18" s="22">
        <v>27217</v>
      </c>
      <c r="J18" s="7">
        <f t="shared" ca="1" si="0"/>
        <v>45653.492770833334</v>
      </c>
      <c r="K18" s="8">
        <f t="shared" ca="1" si="1"/>
        <v>50.510939098173516</v>
      </c>
      <c r="L18" s="23" t="s">
        <v>21</v>
      </c>
      <c r="M18" s="19" t="s">
        <v>27</v>
      </c>
      <c r="N18" s="16"/>
      <c r="O18" s="19">
        <v>1</v>
      </c>
      <c r="P18" s="20"/>
    </row>
    <row r="19" spans="2:16" s="45" customFormat="1" ht="13" x14ac:dyDescent="0.35">
      <c r="B19" s="24"/>
      <c r="C19" s="89">
        <v>16</v>
      </c>
      <c r="D19" s="24" t="s">
        <v>186</v>
      </c>
      <c r="E19" s="153"/>
      <c r="F19" s="24"/>
      <c r="G19" s="20" t="s">
        <v>22</v>
      </c>
      <c r="H19" s="20" t="s">
        <v>20</v>
      </c>
      <c r="I19" s="26">
        <v>39734</v>
      </c>
      <c r="J19" s="27">
        <f t="shared" ca="1" si="0"/>
        <v>45653.492770833334</v>
      </c>
      <c r="K19" s="28">
        <f t="shared" ca="1" si="1"/>
        <v>16.217788413242012</v>
      </c>
      <c r="L19" s="11" t="s">
        <v>23</v>
      </c>
      <c r="M19" s="20" t="s">
        <v>27</v>
      </c>
      <c r="N19" s="20"/>
      <c r="O19" s="20"/>
      <c r="P19" s="20">
        <v>1</v>
      </c>
    </row>
    <row r="20" spans="2:16" s="18" customFormat="1" ht="13" x14ac:dyDescent="0.35">
      <c r="B20" s="13">
        <f>B17+1</f>
        <v>8</v>
      </c>
      <c r="C20" s="89">
        <v>17</v>
      </c>
      <c r="D20" s="13" t="s">
        <v>185</v>
      </c>
      <c r="E20" s="65" t="s">
        <v>34</v>
      </c>
      <c r="F20" s="13">
        <f>F17+1</f>
        <v>8</v>
      </c>
      <c r="G20" s="16" t="s">
        <v>22</v>
      </c>
      <c r="H20" s="16" t="s">
        <v>20</v>
      </c>
      <c r="I20" s="6">
        <v>28193</v>
      </c>
      <c r="J20" s="7">
        <f t="shared" ca="1" si="0"/>
        <v>45653.492770833334</v>
      </c>
      <c r="K20" s="8">
        <f t="shared" ca="1" si="1"/>
        <v>47.836966495433792</v>
      </c>
      <c r="L20" s="17" t="s">
        <v>18</v>
      </c>
      <c r="M20" s="16" t="s">
        <v>27</v>
      </c>
      <c r="N20" s="16">
        <v>1</v>
      </c>
      <c r="O20" s="19"/>
      <c r="P20" s="20"/>
    </row>
    <row r="21" spans="2:16" s="18" customFormat="1" ht="13" x14ac:dyDescent="0.35">
      <c r="B21" s="13">
        <f>B20+1</f>
        <v>9</v>
      </c>
      <c r="C21" s="89">
        <v>18</v>
      </c>
      <c r="D21" s="13" t="s">
        <v>185</v>
      </c>
      <c r="E21" s="65" t="s">
        <v>34</v>
      </c>
      <c r="F21" s="13">
        <f>F20+1</f>
        <v>9</v>
      </c>
      <c r="G21" s="16" t="s">
        <v>16</v>
      </c>
      <c r="H21" s="16" t="s">
        <v>20</v>
      </c>
      <c r="I21" s="6">
        <v>28945</v>
      </c>
      <c r="J21" s="7">
        <f t="shared" ca="1" si="0"/>
        <v>45653.492770833334</v>
      </c>
      <c r="K21" s="8">
        <f t="shared" ca="1" si="1"/>
        <v>45.776692522831055</v>
      </c>
      <c r="L21" s="17" t="s">
        <v>18</v>
      </c>
      <c r="M21" s="16" t="s">
        <v>27</v>
      </c>
      <c r="N21" s="16">
        <v>1</v>
      </c>
      <c r="O21" s="19"/>
      <c r="P21" s="20"/>
    </row>
    <row r="22" spans="2:16" s="12" customFormat="1" ht="13" x14ac:dyDescent="0.35">
      <c r="B22" s="13"/>
      <c r="C22" s="89">
        <v>19</v>
      </c>
      <c r="D22" s="21" t="s">
        <v>13</v>
      </c>
      <c r="E22" s="155"/>
      <c r="F22" s="13"/>
      <c r="G22" s="19" t="s">
        <v>16</v>
      </c>
      <c r="H22" s="19" t="s">
        <v>17</v>
      </c>
      <c r="I22" s="22">
        <v>28186</v>
      </c>
      <c r="J22" s="7">
        <f t="shared" ca="1" si="0"/>
        <v>45653.492770833334</v>
      </c>
      <c r="K22" s="8">
        <f t="shared" ca="1" si="1"/>
        <v>47.856144577625571</v>
      </c>
      <c r="L22" s="23" t="s">
        <v>21</v>
      </c>
      <c r="M22" s="19" t="s">
        <v>27</v>
      </c>
      <c r="N22" s="16"/>
      <c r="O22" s="19">
        <v>1</v>
      </c>
      <c r="P22" s="20"/>
    </row>
    <row r="23" spans="2:16" s="59" customFormat="1" ht="13" x14ac:dyDescent="0.35">
      <c r="B23" s="24"/>
      <c r="C23" s="89">
        <v>20</v>
      </c>
      <c r="D23" s="90" t="s">
        <v>186</v>
      </c>
      <c r="E23" s="153"/>
      <c r="F23" s="24"/>
      <c r="G23" s="20" t="s">
        <v>22</v>
      </c>
      <c r="H23" s="20" t="s">
        <v>20</v>
      </c>
      <c r="I23" s="26">
        <v>43185</v>
      </c>
      <c r="J23" s="27">
        <f t="shared" ca="1" si="0"/>
        <v>45653.492770833334</v>
      </c>
      <c r="K23" s="28">
        <f t="shared" ca="1" si="1"/>
        <v>6.7629938926940669</v>
      </c>
      <c r="L23" s="11" t="s">
        <v>23</v>
      </c>
      <c r="M23" s="20" t="s">
        <v>27</v>
      </c>
      <c r="N23" s="20"/>
      <c r="O23" s="20"/>
      <c r="P23" s="20">
        <v>1</v>
      </c>
    </row>
    <row r="24" spans="2:16" s="59" customFormat="1" ht="13" x14ac:dyDescent="0.3">
      <c r="B24" s="24"/>
      <c r="C24" s="89">
        <v>21</v>
      </c>
      <c r="D24" s="91" t="s">
        <v>186</v>
      </c>
      <c r="E24" s="153"/>
      <c r="F24" s="24"/>
      <c r="G24" s="20" t="s">
        <v>22</v>
      </c>
      <c r="H24" s="20" t="s">
        <v>17</v>
      </c>
      <c r="I24" s="26">
        <v>43185</v>
      </c>
      <c r="J24" s="27">
        <f t="shared" ca="1" si="0"/>
        <v>45653.492770833334</v>
      </c>
      <c r="K24" s="28">
        <f t="shared" ca="1" si="1"/>
        <v>6.7629938926940669</v>
      </c>
      <c r="L24" s="11" t="s">
        <v>23</v>
      </c>
      <c r="M24" s="20" t="s">
        <v>27</v>
      </c>
      <c r="N24" s="20"/>
      <c r="O24" s="20"/>
      <c r="P24" s="20">
        <v>1</v>
      </c>
    </row>
    <row r="25" spans="2:16" s="12" customFormat="1" ht="13" x14ac:dyDescent="0.35">
      <c r="B25" s="13">
        <f>B21+1</f>
        <v>10</v>
      </c>
      <c r="C25" s="89">
        <v>22</v>
      </c>
      <c r="D25" s="13" t="s">
        <v>185</v>
      </c>
      <c r="E25" s="65" t="s">
        <v>34</v>
      </c>
      <c r="F25" s="13">
        <f>F21+1</f>
        <v>10</v>
      </c>
      <c r="G25" s="16" t="s">
        <v>22</v>
      </c>
      <c r="H25" s="16" t="s">
        <v>20</v>
      </c>
      <c r="I25" s="6">
        <v>29668</v>
      </c>
      <c r="J25" s="7">
        <f t="shared" ca="1" si="0"/>
        <v>45653.492770833334</v>
      </c>
      <c r="K25" s="8">
        <f t="shared" ca="1" si="1"/>
        <v>43.795870605022834</v>
      </c>
      <c r="L25" s="17" t="s">
        <v>18</v>
      </c>
      <c r="M25" s="16" t="s">
        <v>27</v>
      </c>
      <c r="N25" s="16">
        <v>1</v>
      </c>
      <c r="O25" s="19"/>
      <c r="P25" s="20"/>
    </row>
    <row r="26" spans="2:16" s="18" customFormat="1" ht="13" x14ac:dyDescent="0.35">
      <c r="B26" s="13">
        <f>B25+1</f>
        <v>11</v>
      </c>
      <c r="C26" s="89">
        <v>23</v>
      </c>
      <c r="D26" s="13" t="s">
        <v>185</v>
      </c>
      <c r="E26" s="65" t="s">
        <v>34</v>
      </c>
      <c r="F26" s="13">
        <f>F25+1</f>
        <v>11</v>
      </c>
      <c r="G26" s="16" t="s">
        <v>16</v>
      </c>
      <c r="H26" s="16" t="s">
        <v>20</v>
      </c>
      <c r="I26" s="6">
        <v>29711</v>
      </c>
      <c r="J26" s="7">
        <f t="shared" ca="1" si="0"/>
        <v>45653.492770833334</v>
      </c>
      <c r="K26" s="8">
        <f t="shared" ca="1" si="1"/>
        <v>43.678062385844754</v>
      </c>
      <c r="L26" s="17" t="s">
        <v>18</v>
      </c>
      <c r="M26" s="16" t="s">
        <v>27</v>
      </c>
      <c r="N26" s="16">
        <v>1</v>
      </c>
      <c r="O26" s="19"/>
      <c r="P26" s="20"/>
    </row>
    <row r="27" spans="2:16" s="12" customFormat="1" ht="13" x14ac:dyDescent="0.35">
      <c r="B27" s="13"/>
      <c r="C27" s="89">
        <v>24</v>
      </c>
      <c r="D27" s="21" t="s">
        <v>13</v>
      </c>
      <c r="E27" s="155"/>
      <c r="F27" s="13"/>
      <c r="G27" s="19" t="s">
        <v>16</v>
      </c>
      <c r="H27" s="19" t="s">
        <v>17</v>
      </c>
      <c r="I27" s="22">
        <v>28127</v>
      </c>
      <c r="J27" s="7">
        <f t="shared" ca="1" si="0"/>
        <v>45653.492770833334</v>
      </c>
      <c r="K27" s="8">
        <f t="shared" ca="1" si="1"/>
        <v>48.017788413242009</v>
      </c>
      <c r="L27" s="23" t="s">
        <v>21</v>
      </c>
      <c r="M27" s="19" t="s">
        <v>27</v>
      </c>
      <c r="N27" s="16"/>
      <c r="O27" s="19">
        <v>1</v>
      </c>
      <c r="P27" s="20"/>
    </row>
    <row r="28" spans="2:16" s="59" customFormat="1" ht="13" x14ac:dyDescent="0.35">
      <c r="B28" s="24"/>
      <c r="C28" s="89">
        <v>25</v>
      </c>
      <c r="D28" s="24" t="s">
        <v>186</v>
      </c>
      <c r="E28" s="153"/>
      <c r="F28" s="24"/>
      <c r="G28" s="20" t="s">
        <v>22</v>
      </c>
      <c r="H28" s="20" t="s">
        <v>20</v>
      </c>
      <c r="I28" s="26">
        <v>42235</v>
      </c>
      <c r="J28" s="27">
        <f t="shared" ca="1" si="0"/>
        <v>45653.492770833334</v>
      </c>
      <c r="K28" s="28">
        <f t="shared" ca="1" si="1"/>
        <v>9.3657336187214639</v>
      </c>
      <c r="L28" s="11" t="s">
        <v>23</v>
      </c>
      <c r="M28" s="20" t="s">
        <v>27</v>
      </c>
      <c r="N28" s="20"/>
      <c r="O28" s="20"/>
      <c r="P28" s="20">
        <v>1</v>
      </c>
    </row>
    <row r="29" spans="2:16" s="18" customFormat="1" ht="13" x14ac:dyDescent="0.35">
      <c r="B29" s="13">
        <f>B26+1</f>
        <v>12</v>
      </c>
      <c r="C29" s="89">
        <v>26</v>
      </c>
      <c r="D29" s="13" t="s">
        <v>185</v>
      </c>
      <c r="E29" s="65" t="s">
        <v>34</v>
      </c>
      <c r="F29" s="13">
        <f>F26+1</f>
        <v>12</v>
      </c>
      <c r="G29" s="16" t="s">
        <v>16</v>
      </c>
      <c r="H29" s="16" t="s">
        <v>20</v>
      </c>
      <c r="I29" s="6">
        <v>29799</v>
      </c>
      <c r="J29" s="7">
        <f t="shared" ca="1" si="0"/>
        <v>45653.492770833334</v>
      </c>
      <c r="K29" s="8">
        <f t="shared" ca="1" si="1"/>
        <v>43.436966495433794</v>
      </c>
      <c r="L29" s="17" t="s">
        <v>18</v>
      </c>
      <c r="M29" s="16" t="s">
        <v>27</v>
      </c>
      <c r="N29" s="16">
        <v>1</v>
      </c>
      <c r="O29" s="19"/>
      <c r="P29" s="20"/>
    </row>
    <row r="30" spans="2:16" s="12" customFormat="1" ht="13" x14ac:dyDescent="0.35">
      <c r="B30" s="13"/>
      <c r="C30" s="89">
        <v>27</v>
      </c>
      <c r="D30" s="21" t="s">
        <v>13</v>
      </c>
      <c r="E30" s="155"/>
      <c r="F30" s="13"/>
      <c r="G30" s="19" t="s">
        <v>16</v>
      </c>
      <c r="H30" s="19" t="s">
        <v>17</v>
      </c>
      <c r="I30" s="22">
        <v>29368</v>
      </c>
      <c r="J30" s="7">
        <f t="shared" ref="J30:J59" ca="1" si="2">NOW()</f>
        <v>45653.492770833334</v>
      </c>
      <c r="K30" s="8">
        <f t="shared" ca="1" si="1"/>
        <v>44.61778841324201</v>
      </c>
      <c r="L30" s="23" t="s">
        <v>21</v>
      </c>
      <c r="M30" s="19" t="s">
        <v>27</v>
      </c>
      <c r="N30" s="16"/>
      <c r="O30" s="19">
        <v>1</v>
      </c>
      <c r="P30" s="20"/>
    </row>
    <row r="31" spans="2:16" s="59" customFormat="1" ht="13" x14ac:dyDescent="0.35">
      <c r="B31" s="24"/>
      <c r="C31" s="89">
        <v>28</v>
      </c>
      <c r="D31" s="24" t="s">
        <v>186</v>
      </c>
      <c r="E31" s="153"/>
      <c r="F31" s="24"/>
      <c r="G31" s="20" t="s">
        <v>22</v>
      </c>
      <c r="H31" s="20" t="s">
        <v>17</v>
      </c>
      <c r="I31" s="26">
        <v>40041</v>
      </c>
      <c r="J31" s="27">
        <f t="shared" ca="1" si="2"/>
        <v>45653.492770833334</v>
      </c>
      <c r="K31" s="28">
        <f t="shared" ca="1" si="1"/>
        <v>15.376692522831053</v>
      </c>
      <c r="L31" s="11" t="s">
        <v>23</v>
      </c>
      <c r="M31" s="20" t="s">
        <v>27</v>
      </c>
      <c r="N31" s="20"/>
      <c r="O31" s="20"/>
      <c r="P31" s="20">
        <v>1</v>
      </c>
    </row>
    <row r="32" spans="2:16" s="12" customFormat="1" ht="13" x14ac:dyDescent="0.35">
      <c r="B32" s="13">
        <f>B29+1</f>
        <v>13</v>
      </c>
      <c r="C32" s="89">
        <v>29</v>
      </c>
      <c r="D32" s="13" t="s">
        <v>185</v>
      </c>
      <c r="E32" s="65" t="s">
        <v>34</v>
      </c>
      <c r="F32" s="13">
        <f>F29+1</f>
        <v>13</v>
      </c>
      <c r="G32" s="16" t="s">
        <v>16</v>
      </c>
      <c r="H32" s="16" t="s">
        <v>20</v>
      </c>
      <c r="I32" s="6">
        <v>30072</v>
      </c>
      <c r="J32" s="7">
        <f t="shared" ca="1" si="2"/>
        <v>45653.492770833334</v>
      </c>
      <c r="K32" s="8">
        <f t="shared" ca="1" si="1"/>
        <v>42.68902128995434</v>
      </c>
      <c r="L32" s="17" t="s">
        <v>18</v>
      </c>
      <c r="M32" s="16" t="s">
        <v>27</v>
      </c>
      <c r="N32" s="16">
        <v>1</v>
      </c>
      <c r="O32" s="19"/>
      <c r="P32" s="20"/>
    </row>
    <row r="33" spans="2:16" s="12" customFormat="1" ht="13" x14ac:dyDescent="0.35">
      <c r="B33" s="13"/>
      <c r="C33" s="89">
        <v>30</v>
      </c>
      <c r="D33" s="21" t="s">
        <v>13</v>
      </c>
      <c r="E33" s="155"/>
      <c r="F33" s="13"/>
      <c r="G33" s="19" t="s">
        <v>16</v>
      </c>
      <c r="H33" s="19" t="s">
        <v>17</v>
      </c>
      <c r="I33" s="22">
        <v>28898</v>
      </c>
      <c r="J33" s="7">
        <f t="shared" ca="1" si="2"/>
        <v>45653.492770833334</v>
      </c>
      <c r="K33" s="8">
        <f t="shared" ca="1" si="1"/>
        <v>45.905459646118722</v>
      </c>
      <c r="L33" s="23" t="s">
        <v>21</v>
      </c>
      <c r="M33" s="19" t="s">
        <v>27</v>
      </c>
      <c r="N33" s="16"/>
      <c r="O33" s="19">
        <v>1</v>
      </c>
      <c r="P33" s="20"/>
    </row>
    <row r="34" spans="2:16" s="18" customFormat="1" ht="13" x14ac:dyDescent="0.35">
      <c r="B34" s="13">
        <f>B32+1</f>
        <v>14</v>
      </c>
      <c r="C34" s="89">
        <v>31</v>
      </c>
      <c r="D34" s="13" t="s">
        <v>185</v>
      </c>
      <c r="E34" s="65" t="s">
        <v>34</v>
      </c>
      <c r="F34" s="13">
        <f>F32+1</f>
        <v>14</v>
      </c>
      <c r="G34" s="16" t="s">
        <v>16</v>
      </c>
      <c r="H34" s="16" t="s">
        <v>20</v>
      </c>
      <c r="I34" s="6">
        <v>30121</v>
      </c>
      <c r="J34" s="7">
        <f t="shared" ca="1" si="2"/>
        <v>45653.492770833334</v>
      </c>
      <c r="K34" s="8">
        <f t="shared" ref="K34:K59" ca="1" si="3">SUM(J34-I34)/365</f>
        <v>42.554774714611874</v>
      </c>
      <c r="L34" s="17" t="s">
        <v>18</v>
      </c>
      <c r="M34" s="16" t="s">
        <v>27</v>
      </c>
      <c r="N34" s="16">
        <v>1</v>
      </c>
      <c r="O34" s="19"/>
      <c r="P34" s="20"/>
    </row>
    <row r="35" spans="2:16" s="12" customFormat="1" ht="13" x14ac:dyDescent="0.35">
      <c r="B35" s="13"/>
      <c r="C35" s="89">
        <v>32</v>
      </c>
      <c r="D35" s="21" t="s">
        <v>13</v>
      </c>
      <c r="E35" s="155"/>
      <c r="F35" s="13"/>
      <c r="G35" s="19" t="s">
        <v>16</v>
      </c>
      <c r="H35" s="19" t="s">
        <v>17</v>
      </c>
      <c r="I35" s="22">
        <v>29843</v>
      </c>
      <c r="J35" s="7">
        <f t="shared" ca="1" si="2"/>
        <v>45653.492770833334</v>
      </c>
      <c r="K35" s="8">
        <f t="shared" ca="1" si="3"/>
        <v>43.316418550228313</v>
      </c>
      <c r="L35" s="23" t="s">
        <v>21</v>
      </c>
      <c r="M35" s="19" t="s">
        <v>27</v>
      </c>
      <c r="N35" s="16"/>
      <c r="O35" s="19">
        <v>1</v>
      </c>
      <c r="P35" s="20"/>
    </row>
    <row r="36" spans="2:16" s="59" customFormat="1" ht="13" x14ac:dyDescent="0.35">
      <c r="B36" s="24"/>
      <c r="C36" s="89">
        <v>33</v>
      </c>
      <c r="D36" s="90" t="s">
        <v>186</v>
      </c>
      <c r="E36" s="153"/>
      <c r="F36" s="24"/>
      <c r="G36" s="20" t="s">
        <v>22</v>
      </c>
      <c r="H36" s="20" t="s">
        <v>20</v>
      </c>
      <c r="I36" s="26">
        <v>43331</v>
      </c>
      <c r="J36" s="27">
        <f t="shared" ca="1" si="2"/>
        <v>45653.492770833334</v>
      </c>
      <c r="K36" s="28">
        <f t="shared" ca="1" si="3"/>
        <v>6.3629938926940666</v>
      </c>
      <c r="L36" s="11" t="s">
        <v>23</v>
      </c>
      <c r="M36" s="20" t="s">
        <v>27</v>
      </c>
      <c r="N36" s="20"/>
      <c r="O36" s="20"/>
      <c r="P36" s="20">
        <v>1</v>
      </c>
    </row>
    <row r="37" spans="2:16" s="18" customFormat="1" ht="13" x14ac:dyDescent="0.35">
      <c r="B37" s="13">
        <f>B34+1</f>
        <v>15</v>
      </c>
      <c r="C37" s="89">
        <v>34</v>
      </c>
      <c r="D37" s="46" t="s">
        <v>185</v>
      </c>
      <c r="E37" s="65" t="s">
        <v>34</v>
      </c>
      <c r="F37" s="13">
        <f>F34+1</f>
        <v>15</v>
      </c>
      <c r="G37" s="16" t="s">
        <v>22</v>
      </c>
      <c r="H37" s="16" t="s">
        <v>20</v>
      </c>
      <c r="I37" s="6">
        <v>30398</v>
      </c>
      <c r="J37" s="7">
        <f t="shared" ca="1" si="2"/>
        <v>45653.492770833334</v>
      </c>
      <c r="K37" s="8">
        <f t="shared" ca="1" si="3"/>
        <v>41.795870605022834</v>
      </c>
      <c r="L37" s="17" t="s">
        <v>18</v>
      </c>
      <c r="M37" s="16" t="s">
        <v>27</v>
      </c>
      <c r="N37" s="16">
        <v>1</v>
      </c>
      <c r="O37" s="19"/>
      <c r="P37" s="20"/>
    </row>
    <row r="38" spans="2:16" s="18" customFormat="1" ht="13" x14ac:dyDescent="0.35">
      <c r="B38" s="13">
        <f>B37+1</f>
        <v>16</v>
      </c>
      <c r="C38" s="89">
        <v>35</v>
      </c>
      <c r="D38" s="13" t="s">
        <v>185</v>
      </c>
      <c r="E38" s="65" t="s">
        <v>34</v>
      </c>
      <c r="F38" s="13">
        <f>F37+1</f>
        <v>16</v>
      </c>
      <c r="G38" s="16" t="s">
        <v>16</v>
      </c>
      <c r="H38" s="16" t="s">
        <v>20</v>
      </c>
      <c r="I38" s="6">
        <v>30538</v>
      </c>
      <c r="J38" s="7">
        <f t="shared" ca="1" si="2"/>
        <v>45653.492770833334</v>
      </c>
      <c r="K38" s="8">
        <f t="shared" ca="1" si="3"/>
        <v>41.412308961187215</v>
      </c>
      <c r="L38" s="17" t="s">
        <v>18</v>
      </c>
      <c r="M38" s="16" t="s">
        <v>27</v>
      </c>
      <c r="N38" s="16">
        <v>1</v>
      </c>
      <c r="O38" s="19"/>
      <c r="P38" s="20"/>
    </row>
    <row r="39" spans="2:16" s="12" customFormat="1" ht="13" x14ac:dyDescent="0.35">
      <c r="B39" s="13"/>
      <c r="C39" s="89">
        <v>36</v>
      </c>
      <c r="D39" s="21" t="s">
        <v>13</v>
      </c>
      <c r="E39" s="155"/>
      <c r="F39" s="13"/>
      <c r="G39" s="19" t="s">
        <v>16</v>
      </c>
      <c r="H39" s="19" t="s">
        <v>17</v>
      </c>
      <c r="I39" s="22">
        <v>30210</v>
      </c>
      <c r="J39" s="7">
        <f t="shared" ca="1" si="2"/>
        <v>45653.492770833334</v>
      </c>
      <c r="K39" s="8">
        <f t="shared" ca="1" si="3"/>
        <v>42.31093909817352</v>
      </c>
      <c r="L39" s="23" t="s">
        <v>21</v>
      </c>
      <c r="M39" s="19" t="s">
        <v>27</v>
      </c>
      <c r="N39" s="16"/>
      <c r="O39" s="19">
        <v>1</v>
      </c>
      <c r="P39" s="20"/>
    </row>
    <row r="40" spans="2:16" s="59" customFormat="1" ht="13" x14ac:dyDescent="0.35">
      <c r="B40" s="24"/>
      <c r="C40" s="89">
        <v>37</v>
      </c>
      <c r="D40" s="24" t="s">
        <v>186</v>
      </c>
      <c r="E40" s="153"/>
      <c r="F40" s="24"/>
      <c r="G40" s="20" t="s">
        <v>22</v>
      </c>
      <c r="H40" s="20" t="s">
        <v>20</v>
      </c>
      <c r="I40" s="26">
        <v>40018</v>
      </c>
      <c r="J40" s="27">
        <f t="shared" ca="1" si="2"/>
        <v>45653.492770833334</v>
      </c>
      <c r="K40" s="28">
        <f t="shared" ca="1" si="3"/>
        <v>15.43970622146119</v>
      </c>
      <c r="L40" s="11" t="s">
        <v>23</v>
      </c>
      <c r="M40" s="20" t="s">
        <v>27</v>
      </c>
      <c r="N40" s="20"/>
      <c r="O40" s="20"/>
      <c r="P40" s="20">
        <v>1</v>
      </c>
    </row>
    <row r="41" spans="2:16" s="59" customFormat="1" ht="13" x14ac:dyDescent="0.35">
      <c r="B41" s="24"/>
      <c r="C41" s="89">
        <v>38</v>
      </c>
      <c r="D41" s="24" t="s">
        <v>186</v>
      </c>
      <c r="E41" s="153"/>
      <c r="F41" s="24"/>
      <c r="G41" s="20" t="s">
        <v>22</v>
      </c>
      <c r="H41" s="20" t="s">
        <v>20</v>
      </c>
      <c r="I41" s="26">
        <v>40018</v>
      </c>
      <c r="J41" s="27">
        <f t="shared" ca="1" si="2"/>
        <v>45653.492770833334</v>
      </c>
      <c r="K41" s="28">
        <f t="shared" ca="1" si="3"/>
        <v>15.43970622146119</v>
      </c>
      <c r="L41" s="11" t="s">
        <v>23</v>
      </c>
      <c r="M41" s="20" t="s">
        <v>27</v>
      </c>
      <c r="N41" s="20"/>
      <c r="O41" s="20"/>
      <c r="P41" s="20">
        <v>1</v>
      </c>
    </row>
    <row r="42" spans="2:16" s="12" customFormat="1" ht="13" x14ac:dyDescent="0.35">
      <c r="B42" s="13">
        <f>B38+1</f>
        <v>17</v>
      </c>
      <c r="C42" s="89">
        <v>39</v>
      </c>
      <c r="D42" s="66" t="s">
        <v>185</v>
      </c>
      <c r="E42" s="65" t="s">
        <v>34</v>
      </c>
      <c r="F42" s="13">
        <f>F38+1</f>
        <v>17</v>
      </c>
      <c r="G42" s="16" t="s">
        <v>16</v>
      </c>
      <c r="H42" s="16" t="s">
        <v>20</v>
      </c>
      <c r="I42" s="6">
        <v>31132</v>
      </c>
      <c r="J42" s="7">
        <f t="shared" ca="1" si="2"/>
        <v>45653.492770833334</v>
      </c>
      <c r="K42" s="8">
        <f t="shared" ca="1" si="3"/>
        <v>39.784911700913241</v>
      </c>
      <c r="L42" s="17" t="s">
        <v>18</v>
      </c>
      <c r="M42" s="16" t="s">
        <v>27</v>
      </c>
      <c r="N42" s="16">
        <v>1</v>
      </c>
      <c r="O42" s="19"/>
      <c r="P42" s="20"/>
    </row>
    <row r="43" spans="2:16" s="12" customFormat="1" ht="13" x14ac:dyDescent="0.35">
      <c r="B43" s="13"/>
      <c r="C43" s="89">
        <v>40</v>
      </c>
      <c r="D43" s="21" t="s">
        <v>13</v>
      </c>
      <c r="E43" s="155"/>
      <c r="F43" s="13"/>
      <c r="G43" s="19" t="s">
        <v>16</v>
      </c>
      <c r="H43" s="19" t="s">
        <v>17</v>
      </c>
      <c r="I43" s="22">
        <v>32139</v>
      </c>
      <c r="J43" s="7">
        <f t="shared" ca="1" si="2"/>
        <v>45653.492770833334</v>
      </c>
      <c r="K43" s="8">
        <f t="shared" ca="1" si="3"/>
        <v>37.026007591324202</v>
      </c>
      <c r="L43" s="23" t="s">
        <v>21</v>
      </c>
      <c r="M43" s="19" t="s">
        <v>27</v>
      </c>
      <c r="N43" s="16"/>
      <c r="O43" s="19">
        <v>1</v>
      </c>
      <c r="P43" s="20"/>
    </row>
    <row r="44" spans="2:16" s="18" customFormat="1" ht="13" x14ac:dyDescent="0.35">
      <c r="B44" s="13">
        <f>B42+1</f>
        <v>18</v>
      </c>
      <c r="C44" s="89">
        <v>41</v>
      </c>
      <c r="D44" s="13" t="s">
        <v>185</v>
      </c>
      <c r="E44" s="65" t="s">
        <v>34</v>
      </c>
      <c r="F44" s="13">
        <f>F42+1</f>
        <v>18</v>
      </c>
      <c r="G44" s="16" t="s">
        <v>16</v>
      </c>
      <c r="H44" s="16" t="s">
        <v>20</v>
      </c>
      <c r="I44" s="6">
        <v>31425</v>
      </c>
      <c r="J44" s="7">
        <f t="shared" ca="1" si="2"/>
        <v>45653.492770833334</v>
      </c>
      <c r="K44" s="8">
        <f t="shared" ca="1" si="3"/>
        <v>38.982171974885844</v>
      </c>
      <c r="L44" s="17" t="s">
        <v>18</v>
      </c>
      <c r="M44" s="16" t="s">
        <v>27</v>
      </c>
      <c r="N44" s="16">
        <v>1</v>
      </c>
      <c r="O44" s="19"/>
      <c r="P44" s="20"/>
    </row>
    <row r="45" spans="2:16" s="12" customFormat="1" ht="13" x14ac:dyDescent="0.35">
      <c r="B45" s="13"/>
      <c r="C45" s="89">
        <v>42</v>
      </c>
      <c r="D45" s="21" t="s">
        <v>13</v>
      </c>
      <c r="E45" s="155"/>
      <c r="F45" s="13"/>
      <c r="G45" s="19" t="s">
        <v>16</v>
      </c>
      <c r="H45" s="19" t="s">
        <v>17</v>
      </c>
      <c r="I45" s="22">
        <v>31197</v>
      </c>
      <c r="J45" s="7">
        <f t="shared" ca="1" si="2"/>
        <v>45653.492770833334</v>
      </c>
      <c r="K45" s="8">
        <f t="shared" ca="1" si="3"/>
        <v>39.606829509132425</v>
      </c>
      <c r="L45" s="23" t="s">
        <v>21</v>
      </c>
      <c r="M45" s="19" t="s">
        <v>27</v>
      </c>
      <c r="N45" s="16"/>
      <c r="O45" s="19">
        <v>1</v>
      </c>
      <c r="P45" s="20"/>
    </row>
    <row r="46" spans="2:16" s="59" customFormat="1" ht="13" x14ac:dyDescent="0.35">
      <c r="B46" s="24"/>
      <c r="C46" s="89">
        <v>43</v>
      </c>
      <c r="D46" s="24" t="s">
        <v>186</v>
      </c>
      <c r="E46" s="153"/>
      <c r="F46" s="24"/>
      <c r="G46" s="20" t="s">
        <v>22</v>
      </c>
      <c r="H46" s="20" t="s">
        <v>17</v>
      </c>
      <c r="I46" s="26">
        <v>41364</v>
      </c>
      <c r="J46" s="27">
        <f t="shared" ca="1" si="2"/>
        <v>45653.492770833334</v>
      </c>
      <c r="K46" s="28">
        <f t="shared" ca="1" si="3"/>
        <v>11.752034988584478</v>
      </c>
      <c r="L46" s="11" t="s">
        <v>23</v>
      </c>
      <c r="M46" s="20" t="s">
        <v>27</v>
      </c>
      <c r="N46" s="20"/>
      <c r="O46" s="20"/>
      <c r="P46" s="20">
        <v>1</v>
      </c>
    </row>
    <row r="47" spans="2:16" s="59" customFormat="1" ht="13" x14ac:dyDescent="0.35">
      <c r="B47" s="24"/>
      <c r="C47" s="89">
        <v>44</v>
      </c>
      <c r="D47" s="24" t="s">
        <v>186</v>
      </c>
      <c r="E47" s="153"/>
      <c r="F47" s="24"/>
      <c r="G47" s="20" t="s">
        <v>22</v>
      </c>
      <c r="H47" s="20" t="s">
        <v>17</v>
      </c>
      <c r="I47" s="26">
        <v>42502</v>
      </c>
      <c r="J47" s="27">
        <f t="shared" ca="1" si="2"/>
        <v>45653.492770833334</v>
      </c>
      <c r="K47" s="28">
        <f t="shared" ca="1" si="3"/>
        <v>8.6342267694063963</v>
      </c>
      <c r="L47" s="11" t="s">
        <v>23</v>
      </c>
      <c r="M47" s="20" t="s">
        <v>27</v>
      </c>
      <c r="N47" s="20"/>
      <c r="O47" s="20"/>
      <c r="P47" s="20">
        <v>1</v>
      </c>
    </row>
    <row r="48" spans="2:16" s="18" customFormat="1" ht="13" x14ac:dyDescent="0.35">
      <c r="B48" s="13">
        <f>B44+1</f>
        <v>19</v>
      </c>
      <c r="C48" s="89">
        <v>45</v>
      </c>
      <c r="D48" s="66" t="s">
        <v>185</v>
      </c>
      <c r="E48" s="65" t="s">
        <v>34</v>
      </c>
      <c r="F48" s="13">
        <f>F44+1</f>
        <v>19</v>
      </c>
      <c r="G48" s="16" t="s">
        <v>16</v>
      </c>
      <c r="H48" s="16" t="s">
        <v>20</v>
      </c>
      <c r="I48" s="6">
        <v>31805</v>
      </c>
      <c r="J48" s="7">
        <f t="shared" ca="1" si="2"/>
        <v>45653.492770833334</v>
      </c>
      <c r="K48" s="8">
        <f t="shared" ca="1" si="3"/>
        <v>37.941076084474886</v>
      </c>
      <c r="L48" s="17" t="s">
        <v>18</v>
      </c>
      <c r="M48" s="16" t="s">
        <v>27</v>
      </c>
      <c r="N48" s="16">
        <v>1</v>
      </c>
      <c r="O48" s="19"/>
      <c r="P48" s="20"/>
    </row>
    <row r="49" spans="2:70" s="12" customFormat="1" ht="13" x14ac:dyDescent="0.35">
      <c r="B49" s="13"/>
      <c r="C49" s="89">
        <v>46</v>
      </c>
      <c r="D49" s="92" t="s">
        <v>13</v>
      </c>
      <c r="E49" s="63"/>
      <c r="F49" s="13"/>
      <c r="G49" s="29" t="s">
        <v>16</v>
      </c>
      <c r="H49" s="29" t="s">
        <v>17</v>
      </c>
      <c r="I49" s="30">
        <v>31150</v>
      </c>
      <c r="J49" s="7">
        <f t="shared" ca="1" si="2"/>
        <v>45653.492770833334</v>
      </c>
      <c r="K49" s="8">
        <f t="shared" ca="1" si="3"/>
        <v>39.735596632420091</v>
      </c>
      <c r="L49" s="10" t="s">
        <v>21</v>
      </c>
      <c r="M49" s="29" t="s">
        <v>27</v>
      </c>
      <c r="N49" s="29"/>
      <c r="O49" s="29">
        <v>1</v>
      </c>
      <c r="P49" s="29"/>
    </row>
    <row r="50" spans="2:70" s="59" customFormat="1" ht="13" x14ac:dyDescent="0.3">
      <c r="B50" s="24"/>
      <c r="C50" s="89">
        <v>47</v>
      </c>
      <c r="D50" s="93" t="s">
        <v>186</v>
      </c>
      <c r="E50" s="114"/>
      <c r="F50" s="24"/>
      <c r="G50" s="20" t="s">
        <v>22</v>
      </c>
      <c r="H50" s="20" t="s">
        <v>17</v>
      </c>
      <c r="I50" s="26">
        <v>45368</v>
      </c>
      <c r="J50" s="27">
        <f t="shared" ca="1" si="2"/>
        <v>45653.492770833334</v>
      </c>
      <c r="K50" s="28">
        <f t="shared" ref="K50" ca="1" si="4">SUM(J50-I50)/365</f>
        <v>0.78217197488584755</v>
      </c>
      <c r="L50" s="11" t="s">
        <v>23</v>
      </c>
      <c r="M50" s="20" t="s">
        <v>27</v>
      </c>
      <c r="N50" s="20"/>
      <c r="O50" s="20"/>
      <c r="P50" s="20">
        <v>1</v>
      </c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89"/>
      <c r="BP50" s="189"/>
      <c r="BQ50" s="189"/>
      <c r="BR50" s="189"/>
    </row>
    <row r="51" spans="2:70" s="12" customFormat="1" ht="13" x14ac:dyDescent="0.35">
      <c r="B51" s="13">
        <f>B48+1</f>
        <v>20</v>
      </c>
      <c r="C51" s="89">
        <v>48</v>
      </c>
      <c r="D51" s="66" t="s">
        <v>185</v>
      </c>
      <c r="E51" s="65" t="s">
        <v>34</v>
      </c>
      <c r="F51" s="13">
        <f>F48+1</f>
        <v>20</v>
      </c>
      <c r="G51" s="16" t="s">
        <v>16</v>
      </c>
      <c r="H51" s="16" t="s">
        <v>20</v>
      </c>
      <c r="I51" s="6">
        <v>32302</v>
      </c>
      <c r="J51" s="7">
        <f t="shared" ca="1" si="2"/>
        <v>45653.492770833334</v>
      </c>
      <c r="K51" s="8">
        <f t="shared" ca="1" si="3"/>
        <v>36.579432248858453</v>
      </c>
      <c r="L51" s="17" t="s">
        <v>18</v>
      </c>
      <c r="M51" s="16" t="s">
        <v>27</v>
      </c>
      <c r="N51" s="16">
        <v>1</v>
      </c>
      <c r="O51" s="19"/>
      <c r="P51" s="20"/>
    </row>
    <row r="52" spans="2:70" s="12" customFormat="1" ht="13" x14ac:dyDescent="0.35">
      <c r="B52" s="13"/>
      <c r="C52" s="89">
        <v>49</v>
      </c>
      <c r="D52" s="92" t="s">
        <v>13</v>
      </c>
      <c r="E52" s="63"/>
      <c r="F52" s="13"/>
      <c r="G52" s="29" t="s">
        <v>16</v>
      </c>
      <c r="H52" s="29" t="s">
        <v>17</v>
      </c>
      <c r="I52" s="30">
        <v>32246</v>
      </c>
      <c r="J52" s="7">
        <f t="shared" ca="1" si="2"/>
        <v>45653.492770833334</v>
      </c>
      <c r="K52" s="8">
        <f t="shared" ca="1" si="3"/>
        <v>36.732856906392698</v>
      </c>
      <c r="L52" s="10" t="s">
        <v>21</v>
      </c>
      <c r="M52" s="29" t="s">
        <v>27</v>
      </c>
      <c r="N52" s="29"/>
      <c r="O52" s="29">
        <v>1</v>
      </c>
      <c r="P52" s="29"/>
    </row>
    <row r="53" spans="2:70" s="59" customFormat="1" ht="13" x14ac:dyDescent="0.3">
      <c r="B53" s="24"/>
      <c r="C53" s="89">
        <v>50</v>
      </c>
      <c r="D53" s="93" t="s">
        <v>186</v>
      </c>
      <c r="E53" s="114"/>
      <c r="F53" s="24"/>
      <c r="G53" s="20" t="s">
        <v>22</v>
      </c>
      <c r="H53" s="20" t="s">
        <v>20</v>
      </c>
      <c r="I53" s="26">
        <v>43167</v>
      </c>
      <c r="J53" s="27">
        <f t="shared" ca="1" si="2"/>
        <v>45653.492770833334</v>
      </c>
      <c r="K53" s="28">
        <f t="shared" ca="1" si="3"/>
        <v>6.8123089611872176</v>
      </c>
      <c r="L53" s="11" t="s">
        <v>23</v>
      </c>
      <c r="M53" s="20" t="s">
        <v>27</v>
      </c>
      <c r="N53" s="20"/>
      <c r="O53" s="20"/>
      <c r="P53" s="20">
        <v>1</v>
      </c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89"/>
      <c r="BP53" s="189"/>
      <c r="BQ53" s="189"/>
      <c r="BR53" s="189"/>
    </row>
    <row r="54" spans="2:70" s="12" customFormat="1" ht="13" x14ac:dyDescent="0.35">
      <c r="B54" s="13">
        <f>B51+1</f>
        <v>21</v>
      </c>
      <c r="C54" s="89">
        <v>51</v>
      </c>
      <c r="D54" s="66" t="s">
        <v>185</v>
      </c>
      <c r="E54" s="65" t="s">
        <v>34</v>
      </c>
      <c r="F54" s="13">
        <f>F51+1</f>
        <v>21</v>
      </c>
      <c r="G54" s="16" t="s">
        <v>16</v>
      </c>
      <c r="H54" s="16" t="s">
        <v>20</v>
      </c>
      <c r="I54" s="6">
        <v>32800</v>
      </c>
      <c r="J54" s="7">
        <f t="shared" ca="1" si="2"/>
        <v>45653.492770833334</v>
      </c>
      <c r="K54" s="8">
        <f t="shared" ca="1" si="3"/>
        <v>35.215048687214612</v>
      </c>
      <c r="L54" s="17" t="s">
        <v>18</v>
      </c>
      <c r="M54" s="16" t="s">
        <v>27</v>
      </c>
      <c r="N54" s="16">
        <v>1</v>
      </c>
      <c r="O54" s="19"/>
      <c r="P54" s="20"/>
    </row>
    <row r="55" spans="2:70" s="12" customFormat="1" ht="13" x14ac:dyDescent="0.35">
      <c r="B55" s="13"/>
      <c r="C55" s="89">
        <v>52</v>
      </c>
      <c r="D55" s="92" t="s">
        <v>13</v>
      </c>
      <c r="E55" s="63"/>
      <c r="F55" s="13"/>
      <c r="G55" s="29" t="s">
        <v>16</v>
      </c>
      <c r="H55" s="29" t="s">
        <v>17</v>
      </c>
      <c r="I55" s="30">
        <v>31933</v>
      </c>
      <c r="J55" s="7">
        <f t="shared" ca="1" si="2"/>
        <v>45653.492770833334</v>
      </c>
      <c r="K55" s="8">
        <f t="shared" ca="1" si="3"/>
        <v>37.590391152968039</v>
      </c>
      <c r="L55" s="10" t="s">
        <v>21</v>
      </c>
      <c r="M55" s="29" t="s">
        <v>27</v>
      </c>
      <c r="N55" s="29"/>
      <c r="O55" s="29">
        <v>1</v>
      </c>
      <c r="P55" s="29"/>
    </row>
    <row r="56" spans="2:70" s="12" customFormat="1" ht="13" x14ac:dyDescent="0.35">
      <c r="B56" s="13">
        <f>B54+1</f>
        <v>22</v>
      </c>
      <c r="C56" s="89">
        <v>53</v>
      </c>
      <c r="D56" s="66" t="s">
        <v>185</v>
      </c>
      <c r="E56" s="65" t="s">
        <v>34</v>
      </c>
      <c r="F56" s="13">
        <f>F54+1</f>
        <v>22</v>
      </c>
      <c r="G56" s="16" t="s">
        <v>16</v>
      </c>
      <c r="H56" s="67" t="s">
        <v>20</v>
      </c>
      <c r="I56" s="6">
        <v>30968</v>
      </c>
      <c r="J56" s="7">
        <f t="shared" ca="1" si="2"/>
        <v>45653.492770833334</v>
      </c>
      <c r="K56" s="8">
        <f t="shared" ca="1" si="3"/>
        <v>40.234226769406398</v>
      </c>
      <c r="L56" s="17" t="s">
        <v>18</v>
      </c>
      <c r="M56" s="16" t="s">
        <v>27</v>
      </c>
      <c r="N56" s="48">
        <v>1</v>
      </c>
      <c r="O56" s="49"/>
      <c r="P56" s="20"/>
    </row>
    <row r="57" spans="2:70" s="12" customFormat="1" ht="13" x14ac:dyDescent="0.35">
      <c r="B57" s="13"/>
      <c r="C57" s="89">
        <v>54</v>
      </c>
      <c r="D57" s="95" t="s">
        <v>13</v>
      </c>
      <c r="E57" s="158"/>
      <c r="F57" s="13"/>
      <c r="G57" s="96" t="s">
        <v>16</v>
      </c>
      <c r="H57" s="96" t="s">
        <v>17</v>
      </c>
      <c r="I57" s="97">
        <v>30885</v>
      </c>
      <c r="J57" s="7">
        <f t="shared" ca="1" si="2"/>
        <v>45653.492770833334</v>
      </c>
      <c r="K57" s="8">
        <f t="shared" ca="1" si="3"/>
        <v>40.461624029680365</v>
      </c>
      <c r="L57" s="98" t="s">
        <v>21</v>
      </c>
      <c r="M57" s="96" t="s">
        <v>27</v>
      </c>
      <c r="N57" s="54"/>
      <c r="O57" s="96">
        <v>1</v>
      </c>
      <c r="P57" s="20"/>
    </row>
    <row r="58" spans="2:70" s="12" customFormat="1" ht="13" x14ac:dyDescent="0.35">
      <c r="B58" s="13">
        <f>B56+1</f>
        <v>23</v>
      </c>
      <c r="C58" s="89">
        <v>55</v>
      </c>
      <c r="D58" s="13" t="s">
        <v>185</v>
      </c>
      <c r="E58" s="65" t="s">
        <v>34</v>
      </c>
      <c r="F58" s="13">
        <f>F56+1</f>
        <v>23</v>
      </c>
      <c r="G58" s="16" t="s">
        <v>22</v>
      </c>
      <c r="H58" s="16" t="s">
        <v>20</v>
      </c>
      <c r="I58" s="6">
        <v>31914</v>
      </c>
      <c r="J58" s="7">
        <f t="shared" ca="1" si="2"/>
        <v>45653.492770833334</v>
      </c>
      <c r="K58" s="8">
        <f t="shared" ca="1" si="3"/>
        <v>37.642445947488589</v>
      </c>
      <c r="L58" s="17" t="s">
        <v>18</v>
      </c>
      <c r="M58" s="16" t="s">
        <v>27</v>
      </c>
      <c r="N58" s="16">
        <v>1</v>
      </c>
      <c r="O58" s="16"/>
      <c r="P58" s="16"/>
    </row>
    <row r="59" spans="2:70" s="12" customFormat="1" ht="13" x14ac:dyDescent="0.35">
      <c r="B59" s="13">
        <f t="shared" ref="B59:B61" si="5">B58+1</f>
        <v>24</v>
      </c>
      <c r="C59" s="89">
        <v>56</v>
      </c>
      <c r="D59" s="13" t="s">
        <v>185</v>
      </c>
      <c r="E59" s="65" t="s">
        <v>34</v>
      </c>
      <c r="F59" s="13">
        <f t="shared" ref="F59:F61" si="6">F58+1</f>
        <v>24</v>
      </c>
      <c r="G59" s="16" t="s">
        <v>16</v>
      </c>
      <c r="H59" s="67" t="s">
        <v>20</v>
      </c>
      <c r="I59" s="6">
        <v>30524</v>
      </c>
      <c r="J59" s="7">
        <f t="shared" ca="1" si="2"/>
        <v>45653.492770833334</v>
      </c>
      <c r="K59" s="8">
        <f t="shared" ca="1" si="3"/>
        <v>41.450665125570779</v>
      </c>
      <c r="L59" s="17" t="s">
        <v>18</v>
      </c>
      <c r="M59" s="16" t="s">
        <v>27</v>
      </c>
      <c r="N59" s="48">
        <v>1</v>
      </c>
      <c r="O59" s="49"/>
      <c r="P59" s="20"/>
    </row>
    <row r="60" spans="2:70" s="12" customFormat="1" ht="13" x14ac:dyDescent="0.35">
      <c r="B60" s="13">
        <f t="shared" si="5"/>
        <v>25</v>
      </c>
      <c r="C60" s="89">
        <v>57</v>
      </c>
      <c r="D60" s="13" t="s">
        <v>185</v>
      </c>
      <c r="E60" s="65" t="s">
        <v>34</v>
      </c>
      <c r="F60" s="13">
        <f t="shared" si="6"/>
        <v>25</v>
      </c>
      <c r="G60" s="16" t="s">
        <v>22</v>
      </c>
      <c r="H60" s="16" t="s">
        <v>20</v>
      </c>
      <c r="I60" s="6">
        <v>32980</v>
      </c>
      <c r="J60" s="7">
        <f t="shared" ref="J60:J78" ca="1" si="7">NOW()</f>
        <v>45653.492770833334</v>
      </c>
      <c r="K60" s="8">
        <f t="shared" ref="K60:K73" ca="1" si="8">SUM(J60-I60)/365</f>
        <v>34.721898002283105</v>
      </c>
      <c r="L60" s="17" t="s">
        <v>18</v>
      </c>
      <c r="M60" s="16" t="s">
        <v>27</v>
      </c>
      <c r="N60" s="16">
        <v>1</v>
      </c>
      <c r="O60" s="19"/>
      <c r="P60" s="20"/>
    </row>
    <row r="61" spans="2:70" s="18" customFormat="1" ht="13" x14ac:dyDescent="0.35">
      <c r="B61" s="13">
        <f t="shared" si="5"/>
        <v>26</v>
      </c>
      <c r="C61" s="89">
        <v>58</v>
      </c>
      <c r="D61" s="13" t="s">
        <v>185</v>
      </c>
      <c r="E61" s="65" t="s">
        <v>34</v>
      </c>
      <c r="F61" s="13">
        <f t="shared" si="6"/>
        <v>26</v>
      </c>
      <c r="G61" s="16" t="s">
        <v>16</v>
      </c>
      <c r="H61" s="16" t="s">
        <v>20</v>
      </c>
      <c r="I61" s="6">
        <v>25830</v>
      </c>
      <c r="J61" s="7">
        <f t="shared" ca="1" si="7"/>
        <v>45653.492770833334</v>
      </c>
      <c r="K61" s="8">
        <f t="shared" ca="1" si="8"/>
        <v>54.31093909817352</v>
      </c>
      <c r="L61" s="10" t="s">
        <v>110</v>
      </c>
      <c r="M61" s="29" t="s">
        <v>27</v>
      </c>
      <c r="N61" s="16">
        <v>1</v>
      </c>
      <c r="O61" s="19"/>
      <c r="P61" s="20"/>
    </row>
    <row r="62" spans="2:70" s="12" customFormat="1" ht="13" x14ac:dyDescent="0.35">
      <c r="B62" s="13">
        <f>B61+1</f>
        <v>27</v>
      </c>
      <c r="C62" s="89">
        <v>59</v>
      </c>
      <c r="D62" s="13" t="s">
        <v>185</v>
      </c>
      <c r="E62" s="65" t="s">
        <v>34</v>
      </c>
      <c r="F62" s="13">
        <f>F61+1</f>
        <v>27</v>
      </c>
      <c r="G62" s="16" t="s">
        <v>16</v>
      </c>
      <c r="H62" s="16" t="s">
        <v>17</v>
      </c>
      <c r="I62" s="6">
        <v>34359</v>
      </c>
      <c r="J62" s="7">
        <f t="shared" ca="1" si="7"/>
        <v>45653.492770833334</v>
      </c>
      <c r="K62" s="8">
        <f t="shared" ca="1" si="8"/>
        <v>30.943815810502286</v>
      </c>
      <c r="L62" s="17" t="s">
        <v>18</v>
      </c>
      <c r="M62" s="16" t="s">
        <v>27</v>
      </c>
      <c r="N62" s="48">
        <v>1</v>
      </c>
      <c r="O62" s="48"/>
      <c r="P62" s="16"/>
    </row>
    <row r="63" spans="2:70" s="12" customFormat="1" ht="13" x14ac:dyDescent="0.35">
      <c r="B63" s="13"/>
      <c r="C63" s="89">
        <v>60</v>
      </c>
      <c r="D63" s="95" t="s">
        <v>13</v>
      </c>
      <c r="E63" s="158"/>
      <c r="F63" s="13"/>
      <c r="G63" s="96" t="s">
        <v>16</v>
      </c>
      <c r="H63" s="96" t="s">
        <v>20</v>
      </c>
      <c r="I63" s="97">
        <v>32479</v>
      </c>
      <c r="J63" s="7">
        <f t="shared" ca="1" si="7"/>
        <v>45653.492770833334</v>
      </c>
      <c r="K63" s="8">
        <f t="shared" ca="1" si="8"/>
        <v>36.094500742009139</v>
      </c>
      <c r="L63" s="98" t="s">
        <v>21</v>
      </c>
      <c r="M63" s="96" t="s">
        <v>27</v>
      </c>
      <c r="N63" s="54"/>
      <c r="O63" s="96">
        <v>1</v>
      </c>
      <c r="P63" s="20"/>
    </row>
    <row r="64" spans="2:70" s="18" customFormat="1" ht="13" x14ac:dyDescent="0.35">
      <c r="B64" s="13">
        <f>B62+1</f>
        <v>28</v>
      </c>
      <c r="C64" s="89">
        <v>61</v>
      </c>
      <c r="D64" s="13" t="s">
        <v>185</v>
      </c>
      <c r="E64" s="65" t="s">
        <v>34</v>
      </c>
      <c r="F64" s="13">
        <f>F62+1</f>
        <v>28</v>
      </c>
      <c r="G64" s="15" t="s">
        <v>16</v>
      </c>
      <c r="H64" s="16" t="s">
        <v>20</v>
      </c>
      <c r="I64" s="6">
        <v>29940</v>
      </c>
      <c r="J64" s="7">
        <f t="shared" ca="1" si="7"/>
        <v>45653.492770833334</v>
      </c>
      <c r="K64" s="8">
        <f t="shared" ca="1" si="8"/>
        <v>43.050665125570781</v>
      </c>
      <c r="L64" s="17" t="s">
        <v>18</v>
      </c>
      <c r="M64" s="16" t="s">
        <v>27</v>
      </c>
      <c r="N64" s="16">
        <v>1</v>
      </c>
      <c r="O64" s="19"/>
      <c r="P64" s="20"/>
      <c r="Q64" s="18" t="s">
        <v>38</v>
      </c>
    </row>
    <row r="65" spans="2:17" s="12" customFormat="1" ht="13" x14ac:dyDescent="0.35">
      <c r="B65" s="13"/>
      <c r="C65" s="89">
        <v>62</v>
      </c>
      <c r="D65" s="21" t="s">
        <v>13</v>
      </c>
      <c r="E65" s="155"/>
      <c r="F65" s="13"/>
      <c r="G65" s="163" t="s">
        <v>16</v>
      </c>
      <c r="H65" s="19" t="s">
        <v>17</v>
      </c>
      <c r="I65" s="22">
        <v>29714</v>
      </c>
      <c r="J65" s="7">
        <f t="shared" ca="1" si="7"/>
        <v>45653.492770833334</v>
      </c>
      <c r="K65" s="8">
        <f t="shared" ca="1" si="8"/>
        <v>43.669843207762561</v>
      </c>
      <c r="L65" s="23" t="s">
        <v>21</v>
      </c>
      <c r="M65" s="19" t="s">
        <v>27</v>
      </c>
      <c r="N65" s="16"/>
      <c r="O65" s="19">
        <v>1</v>
      </c>
      <c r="P65" s="20"/>
    </row>
    <row r="66" spans="2:17" s="59" customFormat="1" ht="13" x14ac:dyDescent="0.35">
      <c r="B66" s="24"/>
      <c r="C66" s="89">
        <v>63</v>
      </c>
      <c r="D66" s="24" t="s">
        <v>186</v>
      </c>
      <c r="E66" s="153"/>
      <c r="F66" s="24"/>
      <c r="G66" s="50" t="s">
        <v>22</v>
      </c>
      <c r="H66" s="20" t="s">
        <v>17</v>
      </c>
      <c r="I66" s="26">
        <v>42647</v>
      </c>
      <c r="J66" s="27">
        <f t="shared" ca="1" si="7"/>
        <v>45653.492770833334</v>
      </c>
      <c r="K66" s="28">
        <f t="shared" ca="1" si="8"/>
        <v>8.2369664954337924</v>
      </c>
      <c r="L66" s="11" t="s">
        <v>23</v>
      </c>
      <c r="M66" s="20" t="s">
        <v>27</v>
      </c>
      <c r="N66" s="20"/>
      <c r="O66" s="20"/>
      <c r="P66" s="20">
        <v>1</v>
      </c>
    </row>
    <row r="67" spans="2:17" s="12" customFormat="1" ht="13" x14ac:dyDescent="0.35">
      <c r="B67" s="13">
        <f>B64+1</f>
        <v>29</v>
      </c>
      <c r="C67" s="89">
        <v>64</v>
      </c>
      <c r="D67" s="13" t="s">
        <v>185</v>
      </c>
      <c r="E67" s="65" t="s">
        <v>34</v>
      </c>
      <c r="F67" s="13">
        <f>F64+1</f>
        <v>29</v>
      </c>
      <c r="G67" s="15" t="s">
        <v>16</v>
      </c>
      <c r="H67" s="16" t="s">
        <v>20</v>
      </c>
      <c r="I67" s="6">
        <v>31683</v>
      </c>
      <c r="J67" s="7">
        <f t="shared" ca="1" si="7"/>
        <v>45653.492770833334</v>
      </c>
      <c r="K67" s="8">
        <f t="shared" ca="1" si="8"/>
        <v>38.275322659817355</v>
      </c>
      <c r="L67" s="17" t="s">
        <v>18</v>
      </c>
      <c r="M67" s="16" t="s">
        <v>27</v>
      </c>
      <c r="N67" s="16">
        <v>1</v>
      </c>
      <c r="O67" s="19"/>
      <c r="P67" s="20"/>
      <c r="Q67" s="18" t="s">
        <v>42</v>
      </c>
    </row>
    <row r="68" spans="2:17" s="59" customFormat="1" ht="13" x14ac:dyDescent="0.35">
      <c r="B68" s="24"/>
      <c r="C68" s="89">
        <v>65</v>
      </c>
      <c r="D68" s="24" t="s">
        <v>186</v>
      </c>
      <c r="E68" s="153"/>
      <c r="F68" s="24"/>
      <c r="G68" s="50" t="s">
        <v>22</v>
      </c>
      <c r="H68" s="20" t="s">
        <v>20</v>
      </c>
      <c r="I68" s="26">
        <v>43273</v>
      </c>
      <c r="J68" s="27">
        <f t="shared" ca="1" si="7"/>
        <v>45653.492770833334</v>
      </c>
      <c r="K68" s="28">
        <f t="shared" ca="1" si="8"/>
        <v>6.5218980022831081</v>
      </c>
      <c r="L68" s="11" t="s">
        <v>23</v>
      </c>
      <c r="M68" s="20" t="s">
        <v>27</v>
      </c>
      <c r="N68" s="20"/>
      <c r="O68" s="20"/>
      <c r="P68" s="20">
        <v>1</v>
      </c>
    </row>
    <row r="69" spans="2:17" s="59" customFormat="1" ht="13" x14ac:dyDescent="0.35">
      <c r="B69" s="24"/>
      <c r="C69" s="89">
        <v>66</v>
      </c>
      <c r="D69" s="24" t="s">
        <v>186</v>
      </c>
      <c r="E69" s="153"/>
      <c r="F69" s="24"/>
      <c r="G69" s="50" t="s">
        <v>22</v>
      </c>
      <c r="H69" s="20" t="s">
        <v>17</v>
      </c>
      <c r="I69" s="26">
        <v>43773</v>
      </c>
      <c r="J69" s="27">
        <f t="shared" ca="1" si="7"/>
        <v>45653.492770833334</v>
      </c>
      <c r="K69" s="28">
        <f t="shared" ca="1" si="8"/>
        <v>5.1520349885844778</v>
      </c>
      <c r="L69" s="11" t="s">
        <v>23</v>
      </c>
      <c r="M69" s="20" t="s">
        <v>27</v>
      </c>
      <c r="N69" s="20"/>
      <c r="O69" s="20"/>
      <c r="P69" s="20">
        <v>1</v>
      </c>
    </row>
    <row r="70" spans="2:17" s="59" customFormat="1" ht="13" x14ac:dyDescent="0.35">
      <c r="B70" s="24"/>
      <c r="C70" s="89">
        <v>67</v>
      </c>
      <c r="D70" s="24" t="s">
        <v>186</v>
      </c>
      <c r="E70" s="153"/>
      <c r="F70" s="24"/>
      <c r="G70" s="50" t="s">
        <v>22</v>
      </c>
      <c r="H70" s="20" t="s">
        <v>20</v>
      </c>
      <c r="I70" s="26">
        <v>44723</v>
      </c>
      <c r="J70" s="27">
        <f t="shared" ca="1" si="7"/>
        <v>45653.492770833334</v>
      </c>
      <c r="K70" s="28">
        <f t="shared" ref="K70" ca="1" si="9">SUM(J70-I70)/365</f>
        <v>2.5492952625570804</v>
      </c>
      <c r="L70" s="11" t="s">
        <v>23</v>
      </c>
      <c r="M70" s="20" t="s">
        <v>27</v>
      </c>
      <c r="N70" s="20"/>
      <c r="O70" s="20"/>
      <c r="P70" s="20">
        <v>1</v>
      </c>
    </row>
    <row r="71" spans="2:17" s="12" customFormat="1" ht="13" x14ac:dyDescent="0.35">
      <c r="B71" s="13">
        <f>B67+1</f>
        <v>30</v>
      </c>
      <c r="C71" s="89">
        <v>68</v>
      </c>
      <c r="D71" s="13" t="s">
        <v>185</v>
      </c>
      <c r="E71" s="65" t="s">
        <v>34</v>
      </c>
      <c r="F71" s="13">
        <f>F67+1</f>
        <v>30</v>
      </c>
      <c r="G71" s="16" t="s">
        <v>22</v>
      </c>
      <c r="H71" s="16" t="s">
        <v>20</v>
      </c>
      <c r="I71" s="6">
        <v>32555</v>
      </c>
      <c r="J71" s="7">
        <f t="shared" ca="1" si="7"/>
        <v>45653.492770833334</v>
      </c>
      <c r="K71" s="8">
        <f t="shared" ca="1" si="8"/>
        <v>35.886281563926943</v>
      </c>
      <c r="L71" s="17" t="s">
        <v>18</v>
      </c>
      <c r="M71" s="16" t="s">
        <v>27</v>
      </c>
      <c r="N71" s="48">
        <v>1</v>
      </c>
      <c r="O71" s="48"/>
      <c r="P71" s="16"/>
    </row>
    <row r="72" spans="2:17" s="12" customFormat="1" ht="13" x14ac:dyDescent="0.35">
      <c r="B72" s="13">
        <f>B71+1</f>
        <v>31</v>
      </c>
      <c r="C72" s="89">
        <v>69</v>
      </c>
      <c r="D72" s="13" t="s">
        <v>185</v>
      </c>
      <c r="E72" s="65" t="s">
        <v>34</v>
      </c>
      <c r="F72" s="13">
        <f>F71+1</f>
        <v>31</v>
      </c>
      <c r="G72" s="16" t="s">
        <v>22</v>
      </c>
      <c r="H72" s="16" t="s">
        <v>20</v>
      </c>
      <c r="I72" s="6">
        <v>32819</v>
      </c>
      <c r="J72" s="7">
        <f t="shared" ca="1" si="7"/>
        <v>45653.492770833334</v>
      </c>
      <c r="K72" s="8">
        <f t="shared" ca="1" si="8"/>
        <v>35.162993892694068</v>
      </c>
      <c r="L72" s="17" t="s">
        <v>18</v>
      </c>
      <c r="M72" s="16" t="s">
        <v>27</v>
      </c>
      <c r="N72" s="48">
        <v>1</v>
      </c>
      <c r="O72" s="48"/>
      <c r="P72" s="16"/>
      <c r="Q72" s="18" t="s">
        <v>43</v>
      </c>
    </row>
    <row r="73" spans="2:17" s="12" customFormat="1" ht="13" x14ac:dyDescent="0.35">
      <c r="B73" s="13">
        <f>B72+1</f>
        <v>32</v>
      </c>
      <c r="C73" s="89">
        <v>70</v>
      </c>
      <c r="D73" s="13" t="s">
        <v>185</v>
      </c>
      <c r="E73" s="65" t="s">
        <v>34</v>
      </c>
      <c r="F73" s="13">
        <f>F72+1</f>
        <v>32</v>
      </c>
      <c r="G73" s="16" t="s">
        <v>22</v>
      </c>
      <c r="H73" s="16" t="s">
        <v>20</v>
      </c>
      <c r="I73" s="6">
        <v>35290</v>
      </c>
      <c r="J73" s="7">
        <f t="shared" ca="1" si="7"/>
        <v>45653.492770833334</v>
      </c>
      <c r="K73" s="8">
        <f t="shared" ca="1" si="8"/>
        <v>28.393130878995436</v>
      </c>
      <c r="L73" s="17" t="s">
        <v>18</v>
      </c>
      <c r="M73" s="16" t="s">
        <v>27</v>
      </c>
      <c r="N73" s="48">
        <v>1</v>
      </c>
      <c r="O73" s="48"/>
      <c r="P73" s="16"/>
      <c r="Q73" s="18" t="s">
        <v>44</v>
      </c>
    </row>
    <row r="74" spans="2:17" s="12" customFormat="1" ht="13" x14ac:dyDescent="0.35">
      <c r="B74" s="13">
        <f>B73+1</f>
        <v>33</v>
      </c>
      <c r="C74" s="89">
        <v>71</v>
      </c>
      <c r="D74" s="13" t="s">
        <v>185</v>
      </c>
      <c r="E74" s="65" t="s">
        <v>34</v>
      </c>
      <c r="F74" s="13">
        <f>F73+1</f>
        <v>33</v>
      </c>
      <c r="G74" s="16" t="s">
        <v>22</v>
      </c>
      <c r="H74" s="16" t="s">
        <v>20</v>
      </c>
      <c r="I74" s="6">
        <v>34493</v>
      </c>
      <c r="J74" s="7">
        <f t="shared" ca="1" si="7"/>
        <v>45653.492770833334</v>
      </c>
      <c r="K74" s="8">
        <f t="shared" ref="K74:K78" ca="1" si="10">SUM(J74-I74)/365</f>
        <v>30.576692522831053</v>
      </c>
      <c r="L74" s="17" t="s">
        <v>18</v>
      </c>
      <c r="M74" s="16" t="s">
        <v>27</v>
      </c>
      <c r="N74" s="48">
        <v>1</v>
      </c>
      <c r="O74" s="48"/>
      <c r="P74" s="16"/>
      <c r="Q74" s="18" t="s">
        <v>63</v>
      </c>
    </row>
    <row r="75" spans="2:17" s="18" customFormat="1" ht="13" x14ac:dyDescent="0.35">
      <c r="B75" s="13">
        <f>B74+1</f>
        <v>34</v>
      </c>
      <c r="C75" s="89">
        <v>72</v>
      </c>
      <c r="D75" s="13" t="s">
        <v>185</v>
      </c>
      <c r="E75" s="68" t="s">
        <v>34</v>
      </c>
      <c r="F75" s="13">
        <f>F74+1</f>
        <v>34</v>
      </c>
      <c r="G75" s="16" t="s">
        <v>16</v>
      </c>
      <c r="H75" s="16" t="s">
        <v>17</v>
      </c>
      <c r="I75" s="6">
        <v>26523</v>
      </c>
      <c r="J75" s="7">
        <f t="shared" ca="1" si="7"/>
        <v>45653.492770833334</v>
      </c>
      <c r="K75" s="8">
        <f t="shared" ca="1" si="10"/>
        <v>52.412308961187215</v>
      </c>
      <c r="L75" s="17" t="s">
        <v>18</v>
      </c>
      <c r="M75" s="16" t="s">
        <v>27</v>
      </c>
      <c r="N75" s="16">
        <v>1</v>
      </c>
      <c r="O75" s="19"/>
      <c r="P75" s="20"/>
      <c r="Q75" s="18" t="s">
        <v>77</v>
      </c>
    </row>
    <row r="76" spans="2:17" s="12" customFormat="1" ht="13" x14ac:dyDescent="0.35">
      <c r="B76" s="13"/>
      <c r="C76" s="89">
        <v>73</v>
      </c>
      <c r="D76" s="21" t="s">
        <v>13</v>
      </c>
      <c r="E76" s="19"/>
      <c r="F76" s="13"/>
      <c r="G76" s="19" t="s">
        <v>16</v>
      </c>
      <c r="H76" s="19" t="s">
        <v>20</v>
      </c>
      <c r="I76" s="22">
        <v>30043</v>
      </c>
      <c r="J76" s="7">
        <f t="shared" ca="1" si="7"/>
        <v>45653.492770833334</v>
      </c>
      <c r="K76" s="8">
        <f t="shared" ca="1" si="10"/>
        <v>42.768473344748863</v>
      </c>
      <c r="L76" s="23" t="s">
        <v>21</v>
      </c>
      <c r="M76" s="19" t="s">
        <v>27</v>
      </c>
      <c r="N76" s="16"/>
      <c r="O76" s="19">
        <v>1</v>
      </c>
      <c r="P76" s="20"/>
    </row>
    <row r="77" spans="2:17" s="59" customFormat="1" ht="13" x14ac:dyDescent="0.35">
      <c r="B77" s="24"/>
      <c r="C77" s="89">
        <v>74</v>
      </c>
      <c r="D77" s="24" t="s">
        <v>186</v>
      </c>
      <c r="E77" s="20"/>
      <c r="F77" s="24"/>
      <c r="G77" s="20" t="s">
        <v>22</v>
      </c>
      <c r="H77" s="20" t="s">
        <v>20</v>
      </c>
      <c r="I77" s="26">
        <v>39862</v>
      </c>
      <c r="J77" s="27">
        <f t="shared" ca="1" si="7"/>
        <v>45653.492770833334</v>
      </c>
      <c r="K77" s="28">
        <f t="shared" ca="1" si="10"/>
        <v>15.867103481735162</v>
      </c>
      <c r="L77" s="11" t="s">
        <v>23</v>
      </c>
      <c r="M77" s="20" t="s">
        <v>27</v>
      </c>
      <c r="N77" s="20"/>
      <c r="O77" s="20"/>
      <c r="P77" s="20">
        <v>1</v>
      </c>
    </row>
    <row r="78" spans="2:17" s="59" customFormat="1" ht="13" x14ac:dyDescent="0.35">
      <c r="B78" s="24"/>
      <c r="C78" s="89">
        <v>75</v>
      </c>
      <c r="D78" s="24" t="s">
        <v>186</v>
      </c>
      <c r="E78" s="20"/>
      <c r="F78" s="24"/>
      <c r="G78" s="20" t="s">
        <v>22</v>
      </c>
      <c r="H78" s="20" t="s">
        <v>20</v>
      </c>
      <c r="I78" s="26">
        <v>40924</v>
      </c>
      <c r="J78" s="27">
        <f t="shared" ca="1" si="7"/>
        <v>45653.492770833334</v>
      </c>
      <c r="K78" s="28">
        <f t="shared" ca="1" si="10"/>
        <v>12.957514440639272</v>
      </c>
      <c r="L78" s="11" t="s">
        <v>23</v>
      </c>
      <c r="M78" s="20" t="s">
        <v>27</v>
      </c>
      <c r="N78" s="20"/>
      <c r="O78" s="20"/>
      <c r="P78" s="20">
        <v>1</v>
      </c>
      <c r="Q78" s="45"/>
    </row>
    <row r="79" spans="2:17" s="12" customFormat="1" ht="13" x14ac:dyDescent="0.35">
      <c r="B79" s="13">
        <f>B75+1</f>
        <v>35</v>
      </c>
      <c r="C79" s="89">
        <v>76</v>
      </c>
      <c r="D79" s="13" t="s">
        <v>185</v>
      </c>
      <c r="E79" s="68" t="s">
        <v>34</v>
      </c>
      <c r="F79" s="13">
        <f>F75+1</f>
        <v>35</v>
      </c>
      <c r="G79" s="16" t="s">
        <v>22</v>
      </c>
      <c r="H79" s="16" t="s">
        <v>17</v>
      </c>
      <c r="I79" s="6">
        <v>32514</v>
      </c>
      <c r="J79" s="7">
        <f t="shared" ref="J79:J84" ca="1" si="11">NOW()</f>
        <v>45653.492770833334</v>
      </c>
      <c r="K79" s="8">
        <f t="shared" ref="K79:K84" ca="1" si="12">SUM(J79-I79)/365</f>
        <v>35.99861033105023</v>
      </c>
      <c r="L79" s="17" t="s">
        <v>18</v>
      </c>
      <c r="M79" s="16" t="s">
        <v>27</v>
      </c>
      <c r="N79" s="16">
        <v>1</v>
      </c>
      <c r="O79" s="19"/>
      <c r="P79" s="20"/>
      <c r="Q79" s="18" t="s">
        <v>77</v>
      </c>
    </row>
    <row r="80" spans="2:17" s="12" customFormat="1" ht="13" x14ac:dyDescent="0.35">
      <c r="B80" s="13">
        <f>B79+1</f>
        <v>36</v>
      </c>
      <c r="C80" s="89">
        <v>77</v>
      </c>
      <c r="D80" s="13" t="s">
        <v>185</v>
      </c>
      <c r="E80" s="68" t="s">
        <v>34</v>
      </c>
      <c r="F80" s="13">
        <f>F79+1</f>
        <v>36</v>
      </c>
      <c r="G80" s="16" t="s">
        <v>16</v>
      </c>
      <c r="H80" s="16" t="s">
        <v>17</v>
      </c>
      <c r="I80" s="6">
        <v>28666</v>
      </c>
      <c r="J80" s="7">
        <f t="shared" ca="1" si="11"/>
        <v>45653.492770833334</v>
      </c>
      <c r="K80" s="8">
        <f t="shared" ca="1" si="12"/>
        <v>46.541076084474888</v>
      </c>
      <c r="L80" s="17" t="s">
        <v>18</v>
      </c>
      <c r="M80" s="16" t="s">
        <v>27</v>
      </c>
      <c r="N80" s="16">
        <v>1</v>
      </c>
      <c r="O80" s="19"/>
      <c r="P80" s="20"/>
      <c r="Q80" s="18" t="s">
        <v>79</v>
      </c>
    </row>
    <row r="81" spans="2:17" s="12" customFormat="1" ht="13" x14ac:dyDescent="0.35">
      <c r="B81" s="13"/>
      <c r="C81" s="89">
        <v>78</v>
      </c>
      <c r="D81" s="103" t="s">
        <v>13</v>
      </c>
      <c r="E81" s="104"/>
      <c r="F81" s="13"/>
      <c r="G81" s="104" t="s">
        <v>16</v>
      </c>
      <c r="H81" s="104" t="s">
        <v>20</v>
      </c>
      <c r="I81" s="105">
        <v>29450</v>
      </c>
      <c r="J81" s="7">
        <f t="shared" ca="1" si="11"/>
        <v>45653.492770833334</v>
      </c>
      <c r="K81" s="8">
        <f t="shared" ca="1" si="12"/>
        <v>44.393130878995436</v>
      </c>
      <c r="L81" s="43" t="s">
        <v>21</v>
      </c>
      <c r="M81" s="19" t="s">
        <v>27</v>
      </c>
      <c r="N81" s="16"/>
      <c r="O81" s="19">
        <v>1</v>
      </c>
      <c r="P81" s="20"/>
    </row>
    <row r="82" spans="2:17" s="59" customFormat="1" ht="13" x14ac:dyDescent="0.35">
      <c r="B82" s="24"/>
      <c r="C82" s="89">
        <v>79</v>
      </c>
      <c r="D82" s="24" t="s">
        <v>186</v>
      </c>
      <c r="E82" s="20"/>
      <c r="F82" s="24"/>
      <c r="G82" s="20" t="s">
        <v>22</v>
      </c>
      <c r="H82" s="20" t="s">
        <v>20</v>
      </c>
      <c r="I82" s="26">
        <v>39091</v>
      </c>
      <c r="J82" s="27">
        <f t="shared" ca="1" si="11"/>
        <v>45653.492770833334</v>
      </c>
      <c r="K82" s="28">
        <f t="shared" ca="1" si="12"/>
        <v>17.979432248858451</v>
      </c>
      <c r="L82" s="11" t="s">
        <v>23</v>
      </c>
      <c r="M82" s="20" t="s">
        <v>27</v>
      </c>
      <c r="N82" s="20"/>
      <c r="O82" s="20"/>
      <c r="P82" s="20">
        <v>1</v>
      </c>
    </row>
    <row r="83" spans="2:17" s="59" customFormat="1" ht="13" x14ac:dyDescent="0.35">
      <c r="B83" s="24"/>
      <c r="C83" s="89">
        <v>80</v>
      </c>
      <c r="D83" s="24" t="s">
        <v>186</v>
      </c>
      <c r="E83" s="20"/>
      <c r="F83" s="24"/>
      <c r="G83" s="20" t="s">
        <v>22</v>
      </c>
      <c r="H83" s="20" t="s">
        <v>20</v>
      </c>
      <c r="I83" s="26">
        <v>40253</v>
      </c>
      <c r="J83" s="27">
        <f t="shared" ca="1" si="11"/>
        <v>45653.492770833334</v>
      </c>
      <c r="K83" s="28">
        <f t="shared" ca="1" si="12"/>
        <v>14.795870605022834</v>
      </c>
      <c r="L83" s="11" t="s">
        <v>23</v>
      </c>
      <c r="M83" s="20" t="s">
        <v>27</v>
      </c>
      <c r="N83" s="20"/>
      <c r="O83" s="20"/>
      <c r="P83" s="20">
        <v>1</v>
      </c>
    </row>
    <row r="84" spans="2:17" s="59" customFormat="1" ht="13" x14ac:dyDescent="0.35">
      <c r="B84" s="24"/>
      <c r="C84" s="89">
        <v>81</v>
      </c>
      <c r="D84" s="24" t="s">
        <v>186</v>
      </c>
      <c r="E84" s="20"/>
      <c r="F84" s="24"/>
      <c r="G84" s="20" t="s">
        <v>22</v>
      </c>
      <c r="H84" s="20" t="s">
        <v>17</v>
      </c>
      <c r="I84" s="26">
        <v>42469</v>
      </c>
      <c r="J84" s="27">
        <f t="shared" ca="1" si="11"/>
        <v>45653.492770833334</v>
      </c>
      <c r="K84" s="28">
        <f t="shared" ca="1" si="12"/>
        <v>8.7246377283105048</v>
      </c>
      <c r="L84" s="11" t="s">
        <v>23</v>
      </c>
      <c r="M84" s="20" t="s">
        <v>27</v>
      </c>
      <c r="N84" s="20"/>
      <c r="O84" s="20"/>
      <c r="P84" s="20">
        <v>1</v>
      </c>
    </row>
    <row r="85" spans="2:17" s="18" customFormat="1" ht="13" x14ac:dyDescent="0.35">
      <c r="B85" s="13">
        <f>B80+1</f>
        <v>37</v>
      </c>
      <c r="C85" s="89">
        <v>82</v>
      </c>
      <c r="D85" s="13" t="s">
        <v>185</v>
      </c>
      <c r="E85" s="68" t="s">
        <v>34</v>
      </c>
      <c r="F85" s="13">
        <f>F80+1</f>
        <v>37</v>
      </c>
      <c r="G85" s="16" t="s">
        <v>16</v>
      </c>
      <c r="H85" s="16" t="s">
        <v>17</v>
      </c>
      <c r="I85" s="6">
        <v>24562</v>
      </c>
      <c r="J85" s="7">
        <f t="shared" ref="J85:J88" ca="1" si="13">NOW()</f>
        <v>45653.492770833334</v>
      </c>
      <c r="K85" s="8">
        <f t="shared" ref="K85:K88" ca="1" si="14">SUM(J85-I85)/365</f>
        <v>57.784911700913241</v>
      </c>
      <c r="L85" s="17" t="s">
        <v>18</v>
      </c>
      <c r="M85" s="16" t="s">
        <v>27</v>
      </c>
      <c r="N85" s="16">
        <v>1</v>
      </c>
      <c r="O85" s="19"/>
      <c r="P85" s="20"/>
      <c r="Q85" s="18" t="s">
        <v>77</v>
      </c>
    </row>
    <row r="86" spans="2:17" s="12" customFormat="1" ht="13" x14ac:dyDescent="0.35">
      <c r="B86" s="13"/>
      <c r="C86" s="89">
        <v>83</v>
      </c>
      <c r="D86" s="21" t="s">
        <v>13</v>
      </c>
      <c r="E86" s="19"/>
      <c r="F86" s="13"/>
      <c r="G86" s="19" t="s">
        <v>16</v>
      </c>
      <c r="H86" s="19" t="s">
        <v>20</v>
      </c>
      <c r="I86" s="22">
        <v>29836</v>
      </c>
      <c r="J86" s="7">
        <f t="shared" ca="1" si="13"/>
        <v>45653.492770833334</v>
      </c>
      <c r="K86" s="8">
        <f t="shared" ca="1" si="14"/>
        <v>43.335596632420092</v>
      </c>
      <c r="L86" s="23" t="s">
        <v>21</v>
      </c>
      <c r="M86" s="19" t="s">
        <v>27</v>
      </c>
      <c r="N86" s="16"/>
      <c r="O86" s="19">
        <v>1</v>
      </c>
      <c r="P86" s="20"/>
    </row>
    <row r="87" spans="2:17" s="59" customFormat="1" ht="13" x14ac:dyDescent="0.35">
      <c r="B87" s="24"/>
      <c r="C87" s="89">
        <v>84</v>
      </c>
      <c r="D87" s="24" t="s">
        <v>186</v>
      </c>
      <c r="E87" s="20"/>
      <c r="F87" s="24"/>
      <c r="G87" s="20" t="s">
        <v>22</v>
      </c>
      <c r="H87" s="20" t="s">
        <v>20</v>
      </c>
      <c r="I87" s="26">
        <v>39336</v>
      </c>
      <c r="J87" s="27">
        <f t="shared" ca="1" si="13"/>
        <v>45653.492770833334</v>
      </c>
      <c r="K87" s="28">
        <f t="shared" ca="1" si="14"/>
        <v>17.30819937214612</v>
      </c>
      <c r="L87" s="11" t="s">
        <v>23</v>
      </c>
      <c r="M87" s="20" t="s">
        <v>27</v>
      </c>
      <c r="N87" s="20"/>
      <c r="O87" s="20"/>
      <c r="P87" s="20">
        <v>1</v>
      </c>
    </row>
    <row r="88" spans="2:17" s="59" customFormat="1" ht="13" x14ac:dyDescent="0.35">
      <c r="B88" s="24"/>
      <c r="C88" s="89">
        <v>85</v>
      </c>
      <c r="D88" s="24" t="s">
        <v>186</v>
      </c>
      <c r="E88" s="20"/>
      <c r="F88" s="24"/>
      <c r="G88" s="20" t="s">
        <v>22</v>
      </c>
      <c r="H88" s="20" t="s">
        <v>17</v>
      </c>
      <c r="I88" s="26">
        <v>41766</v>
      </c>
      <c r="J88" s="27">
        <f t="shared" ca="1" si="13"/>
        <v>45653.492770833334</v>
      </c>
      <c r="K88" s="28">
        <f t="shared" ca="1" si="14"/>
        <v>10.650665125570779</v>
      </c>
      <c r="L88" s="11" t="s">
        <v>23</v>
      </c>
      <c r="M88" s="20" t="s">
        <v>27</v>
      </c>
      <c r="N88" s="20"/>
      <c r="O88" s="20"/>
      <c r="P88" s="20">
        <v>1</v>
      </c>
    </row>
    <row r="89" spans="2:17" s="12" customFormat="1" ht="13" x14ac:dyDescent="0.35">
      <c r="B89" s="13">
        <f>B85+1</f>
        <v>38</v>
      </c>
      <c r="C89" s="89">
        <v>86</v>
      </c>
      <c r="D89" s="13" t="s">
        <v>185</v>
      </c>
      <c r="E89" s="68" t="s">
        <v>34</v>
      </c>
      <c r="F89" s="13">
        <f>F85+1</f>
        <v>38</v>
      </c>
      <c r="G89" s="16" t="s">
        <v>22</v>
      </c>
      <c r="H89" s="16" t="s">
        <v>17</v>
      </c>
      <c r="I89" s="6">
        <v>34568</v>
      </c>
      <c r="J89" s="7">
        <f ca="1">NOW()</f>
        <v>45653.492770833334</v>
      </c>
      <c r="K89" s="8">
        <f ca="1">SUM(J89-I89)/365</f>
        <v>30.371213070776257</v>
      </c>
      <c r="L89" s="17" t="s">
        <v>18</v>
      </c>
      <c r="M89" s="16" t="s">
        <v>27</v>
      </c>
      <c r="N89" s="16">
        <v>1</v>
      </c>
      <c r="O89" s="16"/>
      <c r="P89" s="16"/>
      <c r="Q89" s="18" t="s">
        <v>93</v>
      </c>
    </row>
    <row r="90" spans="2:17" s="12" customFormat="1" ht="13" x14ac:dyDescent="0.35">
      <c r="B90" s="13">
        <f t="shared" ref="B90:B92" si="15">B89+1</f>
        <v>39</v>
      </c>
      <c r="C90" s="89">
        <v>87</v>
      </c>
      <c r="D90" s="13" t="s">
        <v>185</v>
      </c>
      <c r="E90" s="68" t="s">
        <v>34</v>
      </c>
      <c r="F90" s="13">
        <f t="shared" ref="F90:F92" si="16">F89+1</f>
        <v>39</v>
      </c>
      <c r="G90" s="16" t="s">
        <v>22</v>
      </c>
      <c r="H90" s="16" t="s">
        <v>20</v>
      </c>
      <c r="I90" s="6">
        <v>34386</v>
      </c>
      <c r="J90" s="7">
        <f t="shared" ref="J90:J91" ca="1" si="17">NOW()</f>
        <v>45653.492770833334</v>
      </c>
      <c r="K90" s="8">
        <f t="shared" ref="K90" ca="1" si="18">SUM(J90-I90)/365</f>
        <v>30.86984320776256</v>
      </c>
      <c r="L90" s="17" t="s">
        <v>18</v>
      </c>
      <c r="M90" s="16" t="s">
        <v>27</v>
      </c>
      <c r="N90" s="16">
        <v>1</v>
      </c>
      <c r="O90" s="19"/>
      <c r="P90" s="20"/>
      <c r="Q90" s="18" t="s">
        <v>101</v>
      </c>
    </row>
    <row r="91" spans="2:17" s="12" customFormat="1" ht="13" x14ac:dyDescent="0.35">
      <c r="B91" s="13">
        <f t="shared" si="15"/>
        <v>40</v>
      </c>
      <c r="C91" s="89">
        <v>88</v>
      </c>
      <c r="D91" s="13" t="s">
        <v>185</v>
      </c>
      <c r="E91" s="68" t="s">
        <v>34</v>
      </c>
      <c r="F91" s="13">
        <f t="shared" si="16"/>
        <v>40</v>
      </c>
      <c r="G91" s="16" t="s">
        <v>22</v>
      </c>
      <c r="H91" s="16" t="s">
        <v>20</v>
      </c>
      <c r="I91" s="6">
        <v>35579</v>
      </c>
      <c r="J91" s="7">
        <f t="shared" ca="1" si="17"/>
        <v>45653.492770833334</v>
      </c>
      <c r="K91" s="8">
        <f t="shared" ref="K91" ca="1" si="19">SUM(J91-I91)/365</f>
        <v>27.601350057077628</v>
      </c>
      <c r="L91" s="17" t="s">
        <v>18</v>
      </c>
      <c r="M91" s="16" t="s">
        <v>27</v>
      </c>
      <c r="N91" s="16">
        <v>1</v>
      </c>
      <c r="O91" s="19"/>
      <c r="P91" s="20"/>
      <c r="Q91" s="18" t="s">
        <v>115</v>
      </c>
    </row>
    <row r="92" spans="2:17" s="12" customFormat="1" ht="13" x14ac:dyDescent="0.35">
      <c r="B92" s="13">
        <f t="shared" si="15"/>
        <v>41</v>
      </c>
      <c r="C92" s="89">
        <v>89</v>
      </c>
      <c r="D92" s="13" t="s">
        <v>185</v>
      </c>
      <c r="E92" s="68" t="s">
        <v>34</v>
      </c>
      <c r="F92" s="13">
        <f t="shared" si="16"/>
        <v>41</v>
      </c>
      <c r="G92" s="16" t="s">
        <v>22</v>
      </c>
      <c r="H92" s="16" t="s">
        <v>20</v>
      </c>
      <c r="I92" s="6">
        <v>33715</v>
      </c>
      <c r="J92" s="7">
        <f t="shared" ref="J92:J100" ca="1" si="20">NOW()</f>
        <v>45653.492770833334</v>
      </c>
      <c r="K92" s="8">
        <f t="shared" ref="K92:K98" ca="1" si="21">SUM(J92-I92)/365</f>
        <v>32.708199372146119</v>
      </c>
      <c r="L92" s="17" t="s">
        <v>18</v>
      </c>
      <c r="M92" s="16" t="s">
        <v>27</v>
      </c>
      <c r="N92" s="16">
        <v>1</v>
      </c>
      <c r="O92" s="19"/>
      <c r="P92" s="20"/>
      <c r="Q92" s="18" t="s">
        <v>117</v>
      </c>
    </row>
    <row r="93" spans="2:17" s="12" customFormat="1" ht="13" x14ac:dyDescent="0.35">
      <c r="B93" s="13">
        <f>B92+1</f>
        <v>42</v>
      </c>
      <c r="C93" s="89">
        <v>90</v>
      </c>
      <c r="D93" s="13" t="s">
        <v>185</v>
      </c>
      <c r="E93" s="68" t="s">
        <v>34</v>
      </c>
      <c r="F93" s="13">
        <f>F92+1</f>
        <v>42</v>
      </c>
      <c r="G93" s="16" t="s">
        <v>22</v>
      </c>
      <c r="H93" s="16" t="s">
        <v>20</v>
      </c>
      <c r="I93" s="6">
        <v>27277</v>
      </c>
      <c r="J93" s="7">
        <f t="shared" ca="1" si="20"/>
        <v>45653.492770833334</v>
      </c>
      <c r="K93" s="8">
        <f t="shared" ca="1" si="21"/>
        <v>50.346555536529685</v>
      </c>
      <c r="L93" s="17" t="s">
        <v>18</v>
      </c>
      <c r="M93" s="16" t="s">
        <v>27</v>
      </c>
      <c r="N93" s="16">
        <v>1</v>
      </c>
      <c r="O93" s="19"/>
      <c r="P93" s="20"/>
      <c r="Q93" s="18" t="s">
        <v>134</v>
      </c>
    </row>
    <row r="94" spans="2:17" s="18" customFormat="1" ht="13" x14ac:dyDescent="0.35">
      <c r="B94" s="13">
        <f>B93+1</f>
        <v>43</v>
      </c>
      <c r="C94" s="89">
        <v>91</v>
      </c>
      <c r="D94" s="13" t="s">
        <v>185</v>
      </c>
      <c r="E94" s="68" t="s">
        <v>34</v>
      </c>
      <c r="F94" s="13">
        <f>F93+1</f>
        <v>43</v>
      </c>
      <c r="G94" s="16" t="s">
        <v>16</v>
      </c>
      <c r="H94" s="16" t="s">
        <v>17</v>
      </c>
      <c r="I94" s="6">
        <v>30900</v>
      </c>
      <c r="J94" s="7">
        <f t="shared" ca="1" si="20"/>
        <v>45653.492770833334</v>
      </c>
      <c r="K94" s="8">
        <f t="shared" ca="1" si="21"/>
        <v>40.420528139269408</v>
      </c>
      <c r="L94" s="17" t="s">
        <v>18</v>
      </c>
      <c r="M94" s="16" t="s">
        <v>27</v>
      </c>
      <c r="N94" s="16">
        <v>1</v>
      </c>
      <c r="O94" s="19"/>
      <c r="P94" s="20"/>
      <c r="Q94" s="18" t="s">
        <v>134</v>
      </c>
    </row>
    <row r="95" spans="2:17" s="18" customFormat="1" ht="13" x14ac:dyDescent="0.35">
      <c r="B95" s="13"/>
      <c r="C95" s="89">
        <v>92</v>
      </c>
      <c r="D95" s="103" t="s">
        <v>13</v>
      </c>
      <c r="E95" s="104"/>
      <c r="F95" s="13"/>
      <c r="G95" s="104" t="s">
        <v>16</v>
      </c>
      <c r="H95" s="104" t="s">
        <v>20</v>
      </c>
      <c r="I95" s="105">
        <v>31976</v>
      </c>
      <c r="J95" s="7">
        <f t="shared" ca="1" si="20"/>
        <v>45653.492770833334</v>
      </c>
      <c r="K95" s="8">
        <f t="shared" ca="1" si="21"/>
        <v>37.472582933789958</v>
      </c>
      <c r="L95" s="43" t="s">
        <v>21</v>
      </c>
      <c r="M95" s="19" t="s">
        <v>27</v>
      </c>
      <c r="N95" s="16"/>
      <c r="O95" s="19">
        <v>1</v>
      </c>
      <c r="P95" s="20"/>
    </row>
    <row r="96" spans="2:17" s="59" customFormat="1" ht="13" x14ac:dyDescent="0.35">
      <c r="B96" s="24"/>
      <c r="C96" s="89">
        <v>93</v>
      </c>
      <c r="D96" s="24" t="s">
        <v>186</v>
      </c>
      <c r="E96" s="20"/>
      <c r="F96" s="24"/>
      <c r="G96" s="20" t="s">
        <v>22</v>
      </c>
      <c r="H96" s="20" t="s">
        <v>17</v>
      </c>
      <c r="I96" s="26">
        <v>40023</v>
      </c>
      <c r="J96" s="27">
        <f t="shared" ca="1" si="20"/>
        <v>45653.492770833334</v>
      </c>
      <c r="K96" s="28">
        <f t="shared" ca="1" si="21"/>
        <v>15.426007591324204</v>
      </c>
      <c r="L96" s="11" t="s">
        <v>23</v>
      </c>
      <c r="M96" s="20" t="s">
        <v>27</v>
      </c>
      <c r="N96" s="20"/>
      <c r="O96" s="20"/>
      <c r="P96" s="20">
        <v>1</v>
      </c>
    </row>
    <row r="97" spans="2:17" s="59" customFormat="1" ht="13" x14ac:dyDescent="0.35">
      <c r="B97" s="24"/>
      <c r="C97" s="89">
        <v>94</v>
      </c>
      <c r="D97" s="24" t="s">
        <v>186</v>
      </c>
      <c r="E97" s="20"/>
      <c r="F97" s="24"/>
      <c r="G97" s="20" t="s">
        <v>22</v>
      </c>
      <c r="H97" s="20" t="s">
        <v>17</v>
      </c>
      <c r="I97" s="26">
        <v>43323</v>
      </c>
      <c r="J97" s="27">
        <f t="shared" ca="1" si="20"/>
        <v>45653.492770833334</v>
      </c>
      <c r="K97" s="28">
        <f t="shared" ca="1" si="21"/>
        <v>6.3849117009132446</v>
      </c>
      <c r="L97" s="11" t="s">
        <v>23</v>
      </c>
      <c r="M97" s="20" t="s">
        <v>27</v>
      </c>
      <c r="N97" s="20"/>
      <c r="O97" s="20"/>
      <c r="P97" s="20">
        <v>1</v>
      </c>
    </row>
    <row r="98" spans="2:17" s="12" customFormat="1" ht="13" x14ac:dyDescent="0.35">
      <c r="B98" s="13">
        <f>B94+1</f>
        <v>44</v>
      </c>
      <c r="C98" s="89">
        <v>95</v>
      </c>
      <c r="D98" s="13" t="s">
        <v>185</v>
      </c>
      <c r="E98" s="68" t="s">
        <v>34</v>
      </c>
      <c r="F98" s="13">
        <f>F94+1</f>
        <v>44</v>
      </c>
      <c r="G98" s="16" t="s">
        <v>16</v>
      </c>
      <c r="H98" s="16" t="s">
        <v>20</v>
      </c>
      <c r="I98" s="6">
        <v>33372</v>
      </c>
      <c r="J98" s="7">
        <f t="shared" ca="1" si="20"/>
        <v>45653.492770833334</v>
      </c>
      <c r="K98" s="8">
        <f t="shared" ca="1" si="21"/>
        <v>33.647925399543382</v>
      </c>
      <c r="L98" s="17" t="s">
        <v>18</v>
      </c>
      <c r="M98" s="16" t="s">
        <v>27</v>
      </c>
      <c r="N98" s="16">
        <v>1</v>
      </c>
      <c r="O98" s="19"/>
      <c r="P98" s="20"/>
      <c r="Q98" s="18" t="s">
        <v>138</v>
      </c>
    </row>
    <row r="99" spans="2:17" s="12" customFormat="1" ht="13" x14ac:dyDescent="0.35">
      <c r="B99" s="13"/>
      <c r="C99" s="89">
        <v>96</v>
      </c>
      <c r="D99" s="21" t="s">
        <v>13</v>
      </c>
      <c r="E99" s="19"/>
      <c r="F99" s="13"/>
      <c r="G99" s="19" t="s">
        <v>16</v>
      </c>
      <c r="H99" s="19" t="s">
        <v>17</v>
      </c>
      <c r="I99" s="22">
        <v>33615</v>
      </c>
      <c r="J99" s="7">
        <f t="shared" ref="J99" ca="1" si="22">NOW()</f>
        <v>45653.492770833334</v>
      </c>
      <c r="K99" s="8">
        <f t="shared" ref="K99:K100" ca="1" si="23">SUM(J99-I99)/365</f>
        <v>32.982171974885844</v>
      </c>
      <c r="L99" s="23" t="s">
        <v>21</v>
      </c>
      <c r="M99" s="19" t="s">
        <v>27</v>
      </c>
      <c r="N99" s="16"/>
      <c r="O99" s="19">
        <v>1</v>
      </c>
      <c r="P99" s="20"/>
    </row>
    <row r="100" spans="2:17" s="59" customFormat="1" ht="13" x14ac:dyDescent="0.35">
      <c r="B100" s="24"/>
      <c r="C100" s="89">
        <v>97</v>
      </c>
      <c r="D100" s="24" t="s">
        <v>186</v>
      </c>
      <c r="E100" s="20"/>
      <c r="F100" s="24"/>
      <c r="G100" s="20" t="s">
        <v>22</v>
      </c>
      <c r="H100" s="20" t="s">
        <v>17</v>
      </c>
      <c r="I100" s="26">
        <v>45532</v>
      </c>
      <c r="J100" s="27">
        <f t="shared" ca="1" si="20"/>
        <v>45653.492770833334</v>
      </c>
      <c r="K100" s="28">
        <f t="shared" ca="1" si="23"/>
        <v>0.33285690639269688</v>
      </c>
      <c r="L100" s="11" t="s">
        <v>23</v>
      </c>
      <c r="M100" s="20" t="s">
        <v>27</v>
      </c>
      <c r="N100" s="20"/>
      <c r="O100" s="20"/>
      <c r="P100" s="20">
        <v>1</v>
      </c>
    </row>
    <row r="101" spans="2:17" s="12" customFormat="1" ht="13" x14ac:dyDescent="0.35">
      <c r="B101" s="13">
        <f>B98+1</f>
        <v>45</v>
      </c>
      <c r="C101" s="89">
        <v>98</v>
      </c>
      <c r="D101" s="13" t="s">
        <v>185</v>
      </c>
      <c r="E101" s="68" t="s">
        <v>34</v>
      </c>
      <c r="F101" s="13">
        <f>F98+1</f>
        <v>45</v>
      </c>
      <c r="G101" s="16" t="s">
        <v>22</v>
      </c>
      <c r="H101" s="16" t="s">
        <v>20</v>
      </c>
      <c r="I101" s="6">
        <v>34649</v>
      </c>
      <c r="J101" s="7">
        <f ca="1">NOW()</f>
        <v>45653.492770833334</v>
      </c>
      <c r="K101" s="8">
        <f ca="1">SUM(J101-I101)/365</f>
        <v>30.149295262557079</v>
      </c>
      <c r="L101" s="17" t="s">
        <v>18</v>
      </c>
      <c r="M101" s="16" t="s">
        <v>27</v>
      </c>
      <c r="N101" s="16">
        <v>1</v>
      </c>
      <c r="O101" s="19"/>
      <c r="P101" s="20"/>
      <c r="Q101" s="18" t="s">
        <v>148</v>
      </c>
    </row>
    <row r="102" spans="2:17" s="18" customFormat="1" ht="13" x14ac:dyDescent="0.35">
      <c r="B102" s="13">
        <f>B101+1</f>
        <v>46</v>
      </c>
      <c r="C102" s="89">
        <v>99</v>
      </c>
      <c r="D102" s="13" t="s">
        <v>185</v>
      </c>
      <c r="E102" s="68" t="s">
        <v>34</v>
      </c>
      <c r="F102" s="13">
        <f>F101+1</f>
        <v>46</v>
      </c>
      <c r="G102" s="16" t="s">
        <v>16</v>
      </c>
      <c r="H102" s="16" t="s">
        <v>20</v>
      </c>
      <c r="I102" s="6">
        <v>34051</v>
      </c>
      <c r="J102" s="7">
        <f t="shared" ref="J102:J104" ca="1" si="24">NOW()</f>
        <v>45653.492770833334</v>
      </c>
      <c r="K102" s="8">
        <f t="shared" ref="K102:K104" ca="1" si="25">SUM(J102-I102)/365</f>
        <v>31.787651426940641</v>
      </c>
      <c r="L102" s="17" t="s">
        <v>18</v>
      </c>
      <c r="M102" s="16" t="s">
        <v>27</v>
      </c>
      <c r="N102" s="16">
        <v>1</v>
      </c>
      <c r="O102" s="19"/>
      <c r="P102" s="20"/>
      <c r="Q102" s="18" t="s">
        <v>159</v>
      </c>
    </row>
    <row r="103" spans="2:17" s="18" customFormat="1" ht="13" x14ac:dyDescent="0.35">
      <c r="B103" s="13"/>
      <c r="C103" s="89">
        <v>100</v>
      </c>
      <c r="D103" s="103" t="s">
        <v>13</v>
      </c>
      <c r="E103" s="104"/>
      <c r="F103" s="13"/>
      <c r="G103" s="104" t="s">
        <v>16</v>
      </c>
      <c r="H103" s="104" t="s">
        <v>17</v>
      </c>
      <c r="I103" s="105">
        <v>30193</v>
      </c>
      <c r="J103" s="7">
        <f t="shared" ca="1" si="24"/>
        <v>45653.492770833334</v>
      </c>
      <c r="K103" s="8">
        <f t="shared" ca="1" si="25"/>
        <v>42.357514440639271</v>
      </c>
      <c r="L103" s="43" t="s">
        <v>21</v>
      </c>
      <c r="M103" s="19" t="s">
        <v>27</v>
      </c>
      <c r="N103" s="16"/>
      <c r="O103" s="19">
        <v>1</v>
      </c>
      <c r="P103" s="20"/>
    </row>
    <row r="104" spans="2:17" s="59" customFormat="1" ht="13" x14ac:dyDescent="0.35">
      <c r="B104" s="24"/>
      <c r="C104" s="89">
        <v>101</v>
      </c>
      <c r="D104" s="24" t="s">
        <v>186</v>
      </c>
      <c r="E104" s="20"/>
      <c r="F104" s="24"/>
      <c r="G104" s="20" t="s">
        <v>22</v>
      </c>
      <c r="H104" s="20" t="s">
        <v>20</v>
      </c>
      <c r="I104" s="26">
        <v>43579</v>
      </c>
      <c r="J104" s="27">
        <f t="shared" ca="1" si="24"/>
        <v>45653.492770833334</v>
      </c>
      <c r="K104" s="28">
        <f t="shared" ca="1" si="25"/>
        <v>5.6835418378995461</v>
      </c>
      <c r="L104" s="11" t="s">
        <v>23</v>
      </c>
      <c r="M104" s="20" t="s">
        <v>27</v>
      </c>
      <c r="N104" s="20"/>
      <c r="O104" s="20"/>
      <c r="P104" s="20">
        <v>1</v>
      </c>
    </row>
    <row r="105" spans="2:17" s="12" customFormat="1" ht="13" x14ac:dyDescent="0.35">
      <c r="B105" s="13">
        <f>B102+1</f>
        <v>47</v>
      </c>
      <c r="C105" s="89">
        <v>102</v>
      </c>
      <c r="D105" s="13" t="s">
        <v>185</v>
      </c>
      <c r="E105" s="68" t="s">
        <v>34</v>
      </c>
      <c r="F105" s="13">
        <f>F102+1</f>
        <v>47</v>
      </c>
      <c r="G105" s="16" t="s">
        <v>22</v>
      </c>
      <c r="H105" s="16" t="s">
        <v>17</v>
      </c>
      <c r="I105" s="6">
        <v>34476</v>
      </c>
      <c r="J105" s="7">
        <f ca="1">NOW()</f>
        <v>45653.492770833334</v>
      </c>
      <c r="K105" s="8">
        <f ca="1">SUM(J105-I105)/365</f>
        <v>30.623267865296807</v>
      </c>
      <c r="L105" s="17" t="s">
        <v>18</v>
      </c>
      <c r="M105" s="16" t="s">
        <v>27</v>
      </c>
      <c r="N105" s="16">
        <v>1</v>
      </c>
      <c r="O105" s="19"/>
      <c r="P105" s="20"/>
      <c r="Q105" s="18" t="s">
        <v>166</v>
      </c>
    </row>
    <row r="106" spans="2:17" s="12" customFormat="1" ht="13" x14ac:dyDescent="0.35">
      <c r="B106" s="13">
        <f>B105+1</f>
        <v>48</v>
      </c>
      <c r="C106" s="89">
        <v>103</v>
      </c>
      <c r="D106" s="13" t="s">
        <v>185</v>
      </c>
      <c r="E106" s="68" t="s">
        <v>34</v>
      </c>
      <c r="F106" s="13">
        <f>F105+1</f>
        <v>48</v>
      </c>
      <c r="G106" s="16" t="s">
        <v>22</v>
      </c>
      <c r="H106" s="16" t="s">
        <v>20</v>
      </c>
      <c r="I106" s="6">
        <v>35183</v>
      </c>
      <c r="J106" s="7">
        <f ca="1">NOW()</f>
        <v>45653.492770833334</v>
      </c>
      <c r="K106" s="8">
        <f ca="1">SUM(J106-I106)/365</f>
        <v>28.686281563926944</v>
      </c>
      <c r="L106" s="17" t="s">
        <v>18</v>
      </c>
      <c r="M106" s="16" t="s">
        <v>27</v>
      </c>
      <c r="N106" s="16">
        <v>1</v>
      </c>
      <c r="O106" s="19"/>
      <c r="P106" s="20"/>
      <c r="Q106" s="18" t="s">
        <v>170</v>
      </c>
    </row>
    <row r="107" spans="2:17" s="12" customFormat="1" ht="13" x14ac:dyDescent="0.35">
      <c r="B107" s="13">
        <f>B106+1</f>
        <v>49</v>
      </c>
      <c r="C107" s="89">
        <v>104</v>
      </c>
      <c r="D107" s="13" t="s">
        <v>185</v>
      </c>
      <c r="E107" s="68" t="s">
        <v>34</v>
      </c>
      <c r="F107" s="13">
        <f>F106+1</f>
        <v>49</v>
      </c>
      <c r="G107" s="16" t="s">
        <v>22</v>
      </c>
      <c r="H107" s="16" t="s">
        <v>20</v>
      </c>
      <c r="I107" s="6">
        <v>36308</v>
      </c>
      <c r="J107" s="7">
        <f ca="1">NOW()</f>
        <v>45653.492770833334</v>
      </c>
      <c r="K107" s="8">
        <f ca="1">SUM(J107-I107)/365</f>
        <v>25.604089783105024</v>
      </c>
      <c r="L107" s="17" t="s">
        <v>18</v>
      </c>
      <c r="M107" s="16" t="s">
        <v>27</v>
      </c>
      <c r="N107" s="16">
        <v>1</v>
      </c>
      <c r="O107" s="19"/>
      <c r="P107" s="20"/>
      <c r="Q107" s="18" t="s">
        <v>171</v>
      </c>
    </row>
    <row r="108" spans="2:17" s="12" customFormat="1" ht="13" x14ac:dyDescent="0.35">
      <c r="B108" s="160"/>
      <c r="C108" s="161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57">
        <f>SUM(N4:N107)</f>
        <v>49</v>
      </c>
      <c r="O108" s="19">
        <f>SUM(O4:O107)</f>
        <v>25</v>
      </c>
      <c r="P108" s="20">
        <f>SUM(P4:P107)</f>
        <v>30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141"/>
  <sheetViews>
    <sheetView topLeftCell="B131" workbookViewId="0">
      <selection activeCell="G134" sqref="G134"/>
    </sheetView>
  </sheetViews>
  <sheetFormatPr defaultColWidth="8.81640625" defaultRowHeight="14.5" x14ac:dyDescent="0.35"/>
  <cols>
    <col min="2" max="2" width="5.26953125" bestFit="1" customWidth="1"/>
    <col min="4" max="4" width="41.453125" bestFit="1" customWidth="1"/>
    <col min="5" max="6" width="5.26953125" bestFit="1" customWidth="1"/>
    <col min="8" max="8" width="8.26953125" bestFit="1" customWidth="1"/>
    <col min="9" max="9" width="9.453125" bestFit="1" customWidth="1"/>
    <col min="10" max="10" width="14.26953125" customWidth="1"/>
    <col min="12" max="12" width="12.1796875" customWidth="1"/>
    <col min="17" max="17" width="17.7265625" customWidth="1"/>
  </cols>
  <sheetData>
    <row r="1" spans="2:16" s="12" customFormat="1" ht="26" x14ac:dyDescent="0.35">
      <c r="B1" s="1" t="s">
        <v>0</v>
      </c>
      <c r="C1" s="2" t="s">
        <v>1</v>
      </c>
      <c r="D1" s="3" t="s">
        <v>3</v>
      </c>
      <c r="E1" s="4" t="s">
        <v>4</v>
      </c>
      <c r="F1" s="5"/>
      <c r="G1" s="1" t="s">
        <v>5</v>
      </c>
      <c r="H1" s="1" t="s">
        <v>6</v>
      </c>
      <c r="I1" s="6" t="s">
        <v>7</v>
      </c>
      <c r="J1" s="7" t="s">
        <v>8</v>
      </c>
      <c r="K1" s="8" t="s">
        <v>9</v>
      </c>
      <c r="L1" s="1" t="s">
        <v>10</v>
      </c>
      <c r="M1" s="1" t="s">
        <v>11</v>
      </c>
      <c r="N1" s="84" t="s">
        <v>12</v>
      </c>
      <c r="O1" s="60" t="s">
        <v>13</v>
      </c>
      <c r="P1" s="53" t="s">
        <v>14</v>
      </c>
    </row>
    <row r="2" spans="2:16" s="12" customFormat="1" ht="12.75" customHeight="1" x14ac:dyDescent="0.35">
      <c r="C2" s="152"/>
      <c r="D2" s="151" t="s">
        <v>36</v>
      </c>
      <c r="E2" s="85"/>
      <c r="F2" s="85"/>
      <c r="G2" s="67"/>
      <c r="H2" s="67"/>
      <c r="I2" s="86"/>
      <c r="J2" s="78"/>
      <c r="K2" s="87"/>
      <c r="L2" s="88"/>
      <c r="M2" s="15"/>
      <c r="N2" s="1"/>
      <c r="O2" s="23"/>
      <c r="P2" s="11"/>
    </row>
    <row r="3" spans="2:16" s="18" customFormat="1" ht="13" x14ac:dyDescent="0.35">
      <c r="B3" s="13">
        <v>1</v>
      </c>
      <c r="C3" s="89">
        <v>1</v>
      </c>
      <c r="D3" s="13" t="s">
        <v>185</v>
      </c>
      <c r="E3" s="68" t="s">
        <v>37</v>
      </c>
      <c r="F3" s="13">
        <v>1</v>
      </c>
      <c r="G3" s="16" t="s">
        <v>16</v>
      </c>
      <c r="H3" s="16" t="s">
        <v>17</v>
      </c>
      <c r="I3" s="6">
        <v>27930</v>
      </c>
      <c r="J3" s="7">
        <f t="shared" ref="J3:J14" ca="1" si="0">NOW()</f>
        <v>45653.492770833334</v>
      </c>
      <c r="K3" s="8">
        <f t="shared" ref="K3:K32" ca="1" si="1">SUM(J3-I3)/365</f>
        <v>48.557514440639274</v>
      </c>
      <c r="L3" s="17" t="s">
        <v>18</v>
      </c>
      <c r="M3" s="16" t="s">
        <v>27</v>
      </c>
      <c r="N3" s="16">
        <v>1</v>
      </c>
      <c r="O3" s="19"/>
      <c r="P3" s="20"/>
    </row>
    <row r="4" spans="2:16" s="12" customFormat="1" ht="13" x14ac:dyDescent="0.35">
      <c r="B4" s="13"/>
      <c r="C4" s="89">
        <v>2</v>
      </c>
      <c r="D4" s="21" t="s">
        <v>13</v>
      </c>
      <c r="E4" s="19"/>
      <c r="F4" s="13"/>
      <c r="G4" s="19" t="s">
        <v>16</v>
      </c>
      <c r="H4" s="19" t="s">
        <v>20</v>
      </c>
      <c r="I4" s="22">
        <v>28774</v>
      </c>
      <c r="J4" s="7">
        <f t="shared" ca="1" si="0"/>
        <v>45653.492770833334</v>
      </c>
      <c r="K4" s="8">
        <f t="shared" ca="1" si="1"/>
        <v>46.245185673515984</v>
      </c>
      <c r="L4" s="23" t="s">
        <v>21</v>
      </c>
      <c r="M4" s="19" t="s">
        <v>27</v>
      </c>
      <c r="N4" s="16"/>
      <c r="O4" s="19">
        <v>1</v>
      </c>
      <c r="P4" s="20"/>
    </row>
    <row r="5" spans="2:16" s="59" customFormat="1" ht="13" x14ac:dyDescent="0.35">
      <c r="B5" s="24"/>
      <c r="C5" s="89">
        <v>3</v>
      </c>
      <c r="D5" s="24" t="s">
        <v>186</v>
      </c>
      <c r="E5" s="20"/>
      <c r="F5" s="24"/>
      <c r="G5" s="20" t="s">
        <v>22</v>
      </c>
      <c r="H5" s="20" t="s">
        <v>20</v>
      </c>
      <c r="I5" s="26">
        <v>38440</v>
      </c>
      <c r="J5" s="27">
        <f t="shared" ca="1" si="0"/>
        <v>45653.492770833334</v>
      </c>
      <c r="K5" s="28">
        <f t="shared" ca="1" si="1"/>
        <v>19.762993892694066</v>
      </c>
      <c r="L5" s="11" t="s">
        <v>23</v>
      </c>
      <c r="M5" s="20" t="s">
        <v>27</v>
      </c>
      <c r="N5" s="20"/>
      <c r="O5" s="20"/>
      <c r="P5" s="20">
        <v>1</v>
      </c>
    </row>
    <row r="6" spans="2:16" s="18" customFormat="1" ht="13" x14ac:dyDescent="0.35">
      <c r="B6" s="13">
        <f>B3+1</f>
        <v>2</v>
      </c>
      <c r="C6" s="89">
        <v>4</v>
      </c>
      <c r="D6" s="13" t="s">
        <v>185</v>
      </c>
      <c r="E6" s="68" t="s">
        <v>37</v>
      </c>
      <c r="F6" s="13">
        <f>F3+1</f>
        <v>2</v>
      </c>
      <c r="G6" s="16" t="s">
        <v>16</v>
      </c>
      <c r="H6" s="16" t="s">
        <v>17</v>
      </c>
      <c r="I6" s="6">
        <v>24129</v>
      </c>
      <c r="J6" s="7">
        <f t="shared" ca="1" si="0"/>
        <v>45653.492770833334</v>
      </c>
      <c r="K6" s="8">
        <f t="shared" ca="1" si="1"/>
        <v>58.971213070776258</v>
      </c>
      <c r="L6" s="17" t="s">
        <v>18</v>
      </c>
      <c r="M6" s="16" t="s">
        <v>27</v>
      </c>
      <c r="N6" s="16">
        <v>1</v>
      </c>
      <c r="O6" s="19"/>
      <c r="P6" s="20"/>
    </row>
    <row r="7" spans="2:16" s="12" customFormat="1" ht="13" x14ac:dyDescent="0.35">
      <c r="B7" s="13"/>
      <c r="C7" s="89">
        <v>5</v>
      </c>
      <c r="D7" s="21" t="s">
        <v>13</v>
      </c>
      <c r="E7" s="19"/>
      <c r="F7" s="13"/>
      <c r="G7" s="19" t="s">
        <v>16</v>
      </c>
      <c r="H7" s="19" t="s">
        <v>20</v>
      </c>
      <c r="I7" s="22">
        <v>25719</v>
      </c>
      <c r="J7" s="7">
        <f t="shared" ca="1" si="0"/>
        <v>45653.492770833334</v>
      </c>
      <c r="K7" s="8">
        <f t="shared" ca="1" si="1"/>
        <v>54.615048687214617</v>
      </c>
      <c r="L7" s="23" t="s">
        <v>21</v>
      </c>
      <c r="M7" s="19" t="s">
        <v>27</v>
      </c>
      <c r="N7" s="16"/>
      <c r="O7" s="19">
        <v>1</v>
      </c>
      <c r="P7" s="20"/>
    </row>
    <row r="8" spans="2:16" s="18" customFormat="1" ht="13" x14ac:dyDescent="0.35">
      <c r="B8" s="13">
        <f>B6+1</f>
        <v>3</v>
      </c>
      <c r="C8" s="89">
        <v>6</v>
      </c>
      <c r="D8" s="13" t="s">
        <v>185</v>
      </c>
      <c r="E8" s="68" t="s">
        <v>37</v>
      </c>
      <c r="F8" s="13">
        <f>F6+1</f>
        <v>3</v>
      </c>
      <c r="G8" s="16" t="s">
        <v>16</v>
      </c>
      <c r="H8" s="16" t="s">
        <v>17</v>
      </c>
      <c r="I8" s="6">
        <v>24157</v>
      </c>
      <c r="J8" s="7">
        <f t="shared" ca="1" si="0"/>
        <v>45653.492770833334</v>
      </c>
      <c r="K8" s="8">
        <f t="shared" ca="1" si="1"/>
        <v>58.894500742009136</v>
      </c>
      <c r="L8" s="17" t="s">
        <v>18</v>
      </c>
      <c r="M8" s="16" t="s">
        <v>27</v>
      </c>
      <c r="N8" s="16">
        <v>1</v>
      </c>
      <c r="O8" s="19"/>
      <c r="P8" s="20"/>
    </row>
    <row r="9" spans="2:16" s="12" customFormat="1" ht="13" x14ac:dyDescent="0.35">
      <c r="B9" s="13"/>
      <c r="C9" s="89">
        <v>7</v>
      </c>
      <c r="D9" s="21" t="s">
        <v>13</v>
      </c>
      <c r="E9" s="19"/>
      <c r="F9" s="13"/>
      <c r="G9" s="19" t="s">
        <v>16</v>
      </c>
      <c r="H9" s="19" t="s">
        <v>20</v>
      </c>
      <c r="I9" s="22">
        <v>27964</v>
      </c>
      <c r="J9" s="7">
        <f t="shared" ca="1" si="0"/>
        <v>45653.492770833334</v>
      </c>
      <c r="K9" s="8">
        <f t="shared" ca="1" si="1"/>
        <v>48.464363755707765</v>
      </c>
      <c r="L9" s="23" t="s">
        <v>21</v>
      </c>
      <c r="M9" s="19" t="s">
        <v>27</v>
      </c>
      <c r="N9" s="16"/>
      <c r="O9" s="19">
        <v>1</v>
      </c>
      <c r="P9" s="20"/>
    </row>
    <row r="10" spans="2:16" s="59" customFormat="1" ht="13" x14ac:dyDescent="0.35">
      <c r="B10" s="24"/>
      <c r="C10" s="89">
        <v>8</v>
      </c>
      <c r="D10" s="24" t="s">
        <v>186</v>
      </c>
      <c r="E10" s="20"/>
      <c r="F10" s="24"/>
      <c r="G10" s="20" t="s">
        <v>22</v>
      </c>
      <c r="H10" s="20" t="s">
        <v>17</v>
      </c>
      <c r="I10" s="26">
        <v>38203</v>
      </c>
      <c r="J10" s="27">
        <f t="shared" ca="1" si="0"/>
        <v>45653.492770833334</v>
      </c>
      <c r="K10" s="28">
        <f t="shared" ca="1" si="1"/>
        <v>20.412308961187218</v>
      </c>
      <c r="L10" s="11" t="s">
        <v>23</v>
      </c>
      <c r="M10" s="20" t="s">
        <v>27</v>
      </c>
      <c r="N10" s="20"/>
      <c r="O10" s="20"/>
      <c r="P10" s="20">
        <v>1</v>
      </c>
    </row>
    <row r="11" spans="2:16" s="18" customFormat="1" ht="13" x14ac:dyDescent="0.35">
      <c r="B11" s="13">
        <f>B8+1</f>
        <v>4</v>
      </c>
      <c r="C11" s="89">
        <v>9</v>
      </c>
      <c r="D11" s="13" t="s">
        <v>185</v>
      </c>
      <c r="E11" s="68" t="s">
        <v>37</v>
      </c>
      <c r="F11" s="13">
        <f>F8+1</f>
        <v>4</v>
      </c>
      <c r="G11" s="16" t="s">
        <v>16</v>
      </c>
      <c r="H11" s="16" t="s">
        <v>20</v>
      </c>
      <c r="I11" s="6">
        <v>24227</v>
      </c>
      <c r="J11" s="7">
        <f t="shared" ca="1" si="0"/>
        <v>45653.492770833334</v>
      </c>
      <c r="K11" s="8">
        <f t="shared" ca="1" si="1"/>
        <v>58.702719920091326</v>
      </c>
      <c r="L11" s="17" t="s">
        <v>18</v>
      </c>
      <c r="M11" s="16" t="s">
        <v>27</v>
      </c>
      <c r="N11" s="16">
        <v>1</v>
      </c>
      <c r="O11" s="19"/>
      <c r="P11" s="20"/>
    </row>
    <row r="12" spans="2:16" s="18" customFormat="1" ht="13" x14ac:dyDescent="0.35">
      <c r="B12" s="13">
        <f>B11+1</f>
        <v>5</v>
      </c>
      <c r="C12" s="89">
        <v>10</v>
      </c>
      <c r="D12" s="13" t="s">
        <v>185</v>
      </c>
      <c r="E12" s="68" t="s">
        <v>37</v>
      </c>
      <c r="F12" s="13">
        <f>F11+1</f>
        <v>5</v>
      </c>
      <c r="G12" s="16" t="s">
        <v>16</v>
      </c>
      <c r="H12" s="16" t="s">
        <v>17</v>
      </c>
      <c r="I12" s="6">
        <v>24978</v>
      </c>
      <c r="J12" s="7">
        <f t="shared" ca="1" si="0"/>
        <v>45653.492770833334</v>
      </c>
      <c r="K12" s="8">
        <f t="shared" ca="1" si="1"/>
        <v>56.645185673515982</v>
      </c>
      <c r="L12" s="17" t="s">
        <v>18</v>
      </c>
      <c r="M12" s="16" t="s">
        <v>27</v>
      </c>
      <c r="N12" s="16">
        <v>1</v>
      </c>
      <c r="O12" s="19"/>
      <c r="P12" s="20"/>
    </row>
    <row r="13" spans="2:16" s="12" customFormat="1" ht="13" x14ac:dyDescent="0.35">
      <c r="B13" s="13"/>
      <c r="C13" s="89">
        <v>11</v>
      </c>
      <c r="D13" s="21" t="s">
        <v>13</v>
      </c>
      <c r="E13" s="19"/>
      <c r="F13" s="13"/>
      <c r="G13" s="19" t="s">
        <v>16</v>
      </c>
      <c r="H13" s="19" t="s">
        <v>20</v>
      </c>
      <c r="I13" s="22">
        <v>30783</v>
      </c>
      <c r="J13" s="7">
        <f t="shared" ca="1" si="0"/>
        <v>45653.492770833334</v>
      </c>
      <c r="K13" s="8">
        <f t="shared" ca="1" si="1"/>
        <v>40.741076084474891</v>
      </c>
      <c r="L13" s="23" t="s">
        <v>21</v>
      </c>
      <c r="M13" s="19" t="s">
        <v>27</v>
      </c>
      <c r="N13" s="16"/>
      <c r="O13" s="19">
        <v>1</v>
      </c>
      <c r="P13" s="20"/>
    </row>
    <row r="14" spans="2:16" s="59" customFormat="1" ht="13" x14ac:dyDescent="0.35">
      <c r="B14" s="24"/>
      <c r="C14" s="89">
        <v>12</v>
      </c>
      <c r="D14" s="24" t="s">
        <v>186</v>
      </c>
      <c r="E14" s="20"/>
      <c r="F14" s="24"/>
      <c r="G14" s="20" t="s">
        <v>22</v>
      </c>
      <c r="H14" s="20" t="s">
        <v>20</v>
      </c>
      <c r="I14" s="26">
        <v>39309</v>
      </c>
      <c r="J14" s="27">
        <f t="shared" ca="1" si="0"/>
        <v>45653.492770833334</v>
      </c>
      <c r="K14" s="28">
        <f t="shared" ca="1" si="1"/>
        <v>17.382171974885846</v>
      </c>
      <c r="L14" s="11" t="s">
        <v>23</v>
      </c>
      <c r="M14" s="20" t="s">
        <v>27</v>
      </c>
      <c r="N14" s="20"/>
      <c r="O14" s="20"/>
      <c r="P14" s="20">
        <v>1</v>
      </c>
    </row>
    <row r="15" spans="2:16" s="59" customFormat="1" ht="13" x14ac:dyDescent="0.35">
      <c r="B15" s="24"/>
      <c r="C15" s="89">
        <v>13</v>
      </c>
      <c r="D15" s="24" t="s">
        <v>186</v>
      </c>
      <c r="E15" s="20"/>
      <c r="F15" s="24"/>
      <c r="G15" s="20" t="s">
        <v>22</v>
      </c>
      <c r="H15" s="20" t="s">
        <v>17</v>
      </c>
      <c r="I15" s="26">
        <v>40039</v>
      </c>
      <c r="J15" s="27">
        <f t="shared" ref="J15:J41" ca="1" si="2">NOW()</f>
        <v>45653.492770833334</v>
      </c>
      <c r="K15" s="28">
        <f t="shared" ca="1" si="1"/>
        <v>15.382171974885848</v>
      </c>
      <c r="L15" s="11" t="s">
        <v>23</v>
      </c>
      <c r="M15" s="20" t="s">
        <v>27</v>
      </c>
      <c r="N15" s="20"/>
      <c r="O15" s="20"/>
      <c r="P15" s="20">
        <v>1</v>
      </c>
    </row>
    <row r="16" spans="2:16" s="59" customFormat="1" ht="13" x14ac:dyDescent="0.35">
      <c r="B16" s="24"/>
      <c r="C16" s="89">
        <v>14</v>
      </c>
      <c r="D16" s="24" t="s">
        <v>186</v>
      </c>
      <c r="E16" s="20"/>
      <c r="F16" s="24"/>
      <c r="G16" s="20" t="s">
        <v>22</v>
      </c>
      <c r="H16" s="20" t="s">
        <v>17</v>
      </c>
      <c r="I16" s="26">
        <v>42215</v>
      </c>
      <c r="J16" s="27">
        <f t="shared" ca="1" si="2"/>
        <v>45653.492770833334</v>
      </c>
      <c r="K16" s="28">
        <f t="shared" ca="1" si="1"/>
        <v>9.4205281392694094</v>
      </c>
      <c r="L16" s="11" t="s">
        <v>23</v>
      </c>
      <c r="M16" s="20" t="s">
        <v>27</v>
      </c>
      <c r="N16" s="20"/>
      <c r="O16" s="20"/>
      <c r="P16" s="20">
        <v>1</v>
      </c>
    </row>
    <row r="17" spans="2:17" s="18" customFormat="1" ht="13" x14ac:dyDescent="0.35">
      <c r="B17" s="13">
        <f>B12+1</f>
        <v>6</v>
      </c>
      <c r="C17" s="89">
        <v>15</v>
      </c>
      <c r="D17" s="13" t="s">
        <v>185</v>
      </c>
      <c r="E17" s="68" t="s">
        <v>37</v>
      </c>
      <c r="F17" s="13">
        <f>F12+1</f>
        <v>6</v>
      </c>
      <c r="G17" s="16" t="s">
        <v>16</v>
      </c>
      <c r="H17" s="16" t="s">
        <v>17</v>
      </c>
      <c r="I17" s="6">
        <v>24979</v>
      </c>
      <c r="J17" s="7">
        <f t="shared" ca="1" si="2"/>
        <v>45653.492770833334</v>
      </c>
      <c r="K17" s="8">
        <f t="shared" ca="1" si="1"/>
        <v>56.642445947488589</v>
      </c>
      <c r="L17" s="17" t="s">
        <v>18</v>
      </c>
      <c r="M17" s="16" t="s">
        <v>27</v>
      </c>
      <c r="N17" s="16">
        <v>1</v>
      </c>
      <c r="O17" s="19"/>
      <c r="P17" s="20"/>
    </row>
    <row r="18" spans="2:17" s="12" customFormat="1" ht="13" x14ac:dyDescent="0.35">
      <c r="B18" s="13"/>
      <c r="C18" s="89">
        <v>16</v>
      </c>
      <c r="D18" s="21" t="s">
        <v>13</v>
      </c>
      <c r="E18" s="19"/>
      <c r="F18" s="13"/>
      <c r="G18" s="19" t="s">
        <v>16</v>
      </c>
      <c r="H18" s="19" t="s">
        <v>20</v>
      </c>
      <c r="I18" s="22">
        <v>26983</v>
      </c>
      <c r="J18" s="7">
        <f t="shared" ca="1" si="2"/>
        <v>45653.492770833334</v>
      </c>
      <c r="K18" s="8">
        <f t="shared" ca="1" si="1"/>
        <v>51.152034988584475</v>
      </c>
      <c r="L18" s="23" t="s">
        <v>21</v>
      </c>
      <c r="M18" s="19" t="s">
        <v>27</v>
      </c>
      <c r="N18" s="16"/>
      <c r="O18" s="19">
        <v>1</v>
      </c>
      <c r="P18" s="20"/>
    </row>
    <row r="19" spans="2:17" s="59" customFormat="1" ht="13" x14ac:dyDescent="0.35">
      <c r="B19" s="24"/>
      <c r="C19" s="89">
        <v>17</v>
      </c>
      <c r="D19" s="24" t="s">
        <v>186</v>
      </c>
      <c r="E19" s="20"/>
      <c r="F19" s="24"/>
      <c r="G19" s="20" t="s">
        <v>22</v>
      </c>
      <c r="H19" s="20" t="s">
        <v>20</v>
      </c>
      <c r="I19" s="26">
        <v>38325</v>
      </c>
      <c r="J19" s="27">
        <f t="shared" ca="1" si="2"/>
        <v>45653.492770833334</v>
      </c>
      <c r="K19" s="28">
        <f t="shared" ca="1" si="1"/>
        <v>20.078062385844753</v>
      </c>
      <c r="L19" s="11" t="s">
        <v>23</v>
      </c>
      <c r="M19" s="20" t="s">
        <v>27</v>
      </c>
      <c r="N19" s="20"/>
      <c r="O19" s="20"/>
      <c r="P19" s="20">
        <v>1</v>
      </c>
    </row>
    <row r="20" spans="2:17" s="59" customFormat="1" ht="13" x14ac:dyDescent="0.35">
      <c r="B20" s="24"/>
      <c r="C20" s="89">
        <v>18</v>
      </c>
      <c r="D20" s="24" t="s">
        <v>186</v>
      </c>
      <c r="E20" s="20"/>
      <c r="F20" s="24"/>
      <c r="G20" s="20" t="s">
        <v>22</v>
      </c>
      <c r="H20" s="20" t="s">
        <v>20</v>
      </c>
      <c r="I20" s="26">
        <v>40075</v>
      </c>
      <c r="J20" s="27">
        <f t="shared" ca="1" si="2"/>
        <v>45653.492770833334</v>
      </c>
      <c r="K20" s="28">
        <f t="shared" ca="1" si="1"/>
        <v>15.283541837899547</v>
      </c>
      <c r="L20" s="11" t="s">
        <v>23</v>
      </c>
      <c r="M20" s="20" t="s">
        <v>27</v>
      </c>
      <c r="N20" s="20"/>
      <c r="O20" s="20"/>
      <c r="P20" s="20">
        <v>1</v>
      </c>
    </row>
    <row r="21" spans="2:17" s="59" customFormat="1" ht="13" x14ac:dyDescent="0.35">
      <c r="B21" s="24"/>
      <c r="C21" s="89">
        <v>19</v>
      </c>
      <c r="D21" s="24" t="s">
        <v>186</v>
      </c>
      <c r="E21" s="20"/>
      <c r="F21" s="24"/>
      <c r="G21" s="20" t="s">
        <v>22</v>
      </c>
      <c r="H21" s="20" t="s">
        <v>17</v>
      </c>
      <c r="I21" s="26">
        <v>40854</v>
      </c>
      <c r="J21" s="27">
        <f t="shared" ca="1" si="2"/>
        <v>45653.492770833334</v>
      </c>
      <c r="K21" s="28">
        <f t="shared" ca="1" si="1"/>
        <v>13.14929526255708</v>
      </c>
      <c r="L21" s="11" t="s">
        <v>23</v>
      </c>
      <c r="M21" s="20" t="s">
        <v>27</v>
      </c>
      <c r="N21" s="20"/>
      <c r="O21" s="20"/>
      <c r="P21" s="20">
        <v>1</v>
      </c>
      <c r="Q21" s="45" t="s">
        <v>39</v>
      </c>
    </row>
    <row r="22" spans="2:17" s="18" customFormat="1" ht="13" x14ac:dyDescent="0.35">
      <c r="B22" s="13">
        <f>B17+1</f>
        <v>7</v>
      </c>
      <c r="C22" s="89">
        <v>20</v>
      </c>
      <c r="D22" s="13" t="s">
        <v>185</v>
      </c>
      <c r="E22" s="68" t="s">
        <v>37</v>
      </c>
      <c r="F22" s="13">
        <f>F17+1</f>
        <v>7</v>
      </c>
      <c r="G22" s="16" t="s">
        <v>16</v>
      </c>
      <c r="H22" s="16" t="s">
        <v>17</v>
      </c>
      <c r="I22" s="6">
        <v>25308</v>
      </c>
      <c r="J22" s="7">
        <f t="shared" ca="1" si="2"/>
        <v>45653.492770833334</v>
      </c>
      <c r="K22" s="8">
        <f t="shared" ca="1" si="1"/>
        <v>55.741076084474891</v>
      </c>
      <c r="L22" s="17" t="s">
        <v>18</v>
      </c>
      <c r="M22" s="16" t="s">
        <v>27</v>
      </c>
      <c r="N22" s="16">
        <v>1</v>
      </c>
      <c r="O22" s="19"/>
      <c r="P22" s="20"/>
    </row>
    <row r="23" spans="2:17" s="12" customFormat="1" ht="13" x14ac:dyDescent="0.35">
      <c r="B23" s="13"/>
      <c r="C23" s="89">
        <v>21</v>
      </c>
      <c r="D23" s="21" t="s">
        <v>13</v>
      </c>
      <c r="E23" s="19"/>
      <c r="F23" s="13"/>
      <c r="G23" s="19" t="s">
        <v>16</v>
      </c>
      <c r="H23" s="19" t="s">
        <v>20</v>
      </c>
      <c r="I23" s="22">
        <v>24872</v>
      </c>
      <c r="J23" s="7">
        <f t="shared" ca="1" si="2"/>
        <v>45653.492770833334</v>
      </c>
      <c r="K23" s="8">
        <f t="shared" ca="1" si="1"/>
        <v>56.935596632420093</v>
      </c>
      <c r="L23" s="23" t="s">
        <v>21</v>
      </c>
      <c r="M23" s="19" t="s">
        <v>27</v>
      </c>
      <c r="N23" s="16"/>
      <c r="O23" s="19">
        <v>1</v>
      </c>
      <c r="P23" s="20"/>
    </row>
    <row r="24" spans="2:17" s="59" customFormat="1" ht="13" x14ac:dyDescent="0.35">
      <c r="B24" s="24"/>
      <c r="C24" s="89">
        <v>22</v>
      </c>
      <c r="D24" s="24" t="s">
        <v>186</v>
      </c>
      <c r="E24" s="20"/>
      <c r="F24" s="24"/>
      <c r="G24" s="20" t="s">
        <v>22</v>
      </c>
      <c r="H24" s="20" t="s">
        <v>20</v>
      </c>
      <c r="I24" s="26">
        <v>37861</v>
      </c>
      <c r="J24" s="27">
        <f t="shared" ca="1" si="2"/>
        <v>45653.492770833334</v>
      </c>
      <c r="K24" s="28">
        <f t="shared" ca="1" si="1"/>
        <v>21.349295262557082</v>
      </c>
      <c r="L24" s="11" t="s">
        <v>23</v>
      </c>
      <c r="M24" s="20" t="s">
        <v>27</v>
      </c>
      <c r="N24" s="20"/>
      <c r="O24" s="20"/>
      <c r="P24" s="20">
        <v>1</v>
      </c>
    </row>
    <row r="25" spans="2:17" s="59" customFormat="1" ht="13" x14ac:dyDescent="0.35">
      <c r="B25" s="24"/>
      <c r="C25" s="89">
        <v>23</v>
      </c>
      <c r="D25" s="24" t="s">
        <v>186</v>
      </c>
      <c r="E25" s="20"/>
      <c r="F25" s="24"/>
      <c r="G25" s="20" t="s">
        <v>22</v>
      </c>
      <c r="H25" s="20" t="s">
        <v>17</v>
      </c>
      <c r="I25" s="26">
        <v>40183</v>
      </c>
      <c r="J25" s="27">
        <f t="shared" ca="1" si="2"/>
        <v>45653.492770833334</v>
      </c>
      <c r="K25" s="28">
        <f t="shared" ca="1" si="1"/>
        <v>14.987651426940642</v>
      </c>
      <c r="L25" s="11" t="s">
        <v>23</v>
      </c>
      <c r="M25" s="20" t="s">
        <v>27</v>
      </c>
      <c r="N25" s="20"/>
      <c r="O25" s="20"/>
      <c r="P25" s="20">
        <v>1</v>
      </c>
    </row>
    <row r="26" spans="2:17" s="18" customFormat="1" ht="13" x14ac:dyDescent="0.35">
      <c r="B26" s="13">
        <f>B22+1</f>
        <v>8</v>
      </c>
      <c r="C26" s="89">
        <v>24</v>
      </c>
      <c r="D26" s="13" t="s">
        <v>185</v>
      </c>
      <c r="E26" s="68" t="s">
        <v>37</v>
      </c>
      <c r="F26" s="13">
        <f>F22+1</f>
        <v>8</v>
      </c>
      <c r="G26" s="16" t="s">
        <v>16</v>
      </c>
      <c r="H26" s="16" t="s">
        <v>17</v>
      </c>
      <c r="I26" s="6">
        <v>25649</v>
      </c>
      <c r="J26" s="7">
        <f t="shared" ca="1" si="2"/>
        <v>45653.492770833334</v>
      </c>
      <c r="K26" s="8">
        <f t="shared" ca="1" si="1"/>
        <v>54.80682950913242</v>
      </c>
      <c r="L26" s="17" t="s">
        <v>18</v>
      </c>
      <c r="M26" s="16" t="s">
        <v>27</v>
      </c>
      <c r="N26" s="16">
        <v>1</v>
      </c>
      <c r="O26" s="19"/>
      <c r="P26" s="20"/>
    </row>
    <row r="27" spans="2:17" s="18" customFormat="1" ht="13" x14ac:dyDescent="0.35">
      <c r="B27" s="13"/>
      <c r="C27" s="89">
        <v>25</v>
      </c>
      <c r="D27" s="103" t="s">
        <v>13</v>
      </c>
      <c r="E27" s="104"/>
      <c r="F27" s="13"/>
      <c r="G27" s="104" t="s">
        <v>16</v>
      </c>
      <c r="H27" s="104" t="s">
        <v>20</v>
      </c>
      <c r="I27" s="105">
        <v>26306</v>
      </c>
      <c r="J27" s="7">
        <f t="shared" ca="1" si="2"/>
        <v>45653.492770833334</v>
      </c>
      <c r="K27" s="8">
        <f t="shared" ca="1" si="1"/>
        <v>53.006829509132423</v>
      </c>
      <c r="L27" s="43" t="s">
        <v>21</v>
      </c>
      <c r="M27" s="19" t="s">
        <v>27</v>
      </c>
      <c r="N27" s="16"/>
      <c r="O27" s="19">
        <v>1</v>
      </c>
      <c r="P27" s="20"/>
    </row>
    <row r="28" spans="2:17" s="45" customFormat="1" ht="13" x14ac:dyDescent="0.35">
      <c r="B28" s="24"/>
      <c r="C28" s="89">
        <v>26</v>
      </c>
      <c r="D28" s="24" t="s">
        <v>186</v>
      </c>
      <c r="E28" s="20"/>
      <c r="F28" s="24"/>
      <c r="G28" s="20" t="s">
        <v>22</v>
      </c>
      <c r="H28" s="20" t="s">
        <v>20</v>
      </c>
      <c r="I28" s="26">
        <v>40838</v>
      </c>
      <c r="J28" s="27">
        <f t="shared" ca="1" si="2"/>
        <v>45653.492770833334</v>
      </c>
      <c r="K28" s="28">
        <f t="shared" ca="1" si="1"/>
        <v>13.193130878995436</v>
      </c>
      <c r="L28" s="11" t="s">
        <v>23</v>
      </c>
      <c r="M28" s="20" t="s">
        <v>27</v>
      </c>
      <c r="N28" s="20"/>
      <c r="O28" s="20"/>
      <c r="P28" s="20">
        <v>1</v>
      </c>
    </row>
    <row r="29" spans="2:17" s="45" customFormat="1" ht="13" x14ac:dyDescent="0.35">
      <c r="B29" s="24"/>
      <c r="C29" s="89">
        <v>27</v>
      </c>
      <c r="D29" s="24" t="s">
        <v>186</v>
      </c>
      <c r="E29" s="20"/>
      <c r="F29" s="24"/>
      <c r="G29" s="20" t="s">
        <v>22</v>
      </c>
      <c r="H29" s="20" t="s">
        <v>20</v>
      </c>
      <c r="I29" s="26">
        <v>39008</v>
      </c>
      <c r="J29" s="27">
        <f t="shared" ca="1" si="2"/>
        <v>45653.492770833334</v>
      </c>
      <c r="K29" s="28">
        <f t="shared" ca="1" si="1"/>
        <v>18.206829509132422</v>
      </c>
      <c r="L29" s="11" t="s">
        <v>23</v>
      </c>
      <c r="M29" s="20" t="s">
        <v>27</v>
      </c>
      <c r="N29" s="20"/>
      <c r="O29" s="20"/>
      <c r="P29" s="20">
        <v>1</v>
      </c>
    </row>
    <row r="30" spans="2:17" s="18" customFormat="1" ht="13" x14ac:dyDescent="0.35">
      <c r="B30" s="13">
        <f>B26+1</f>
        <v>9</v>
      </c>
      <c r="C30" s="89">
        <v>28</v>
      </c>
      <c r="D30" s="13" t="s">
        <v>185</v>
      </c>
      <c r="E30" s="68" t="s">
        <v>37</v>
      </c>
      <c r="F30" s="13">
        <f>F26+1</f>
        <v>9</v>
      </c>
      <c r="G30" s="16" t="s">
        <v>16</v>
      </c>
      <c r="H30" s="16" t="s">
        <v>17</v>
      </c>
      <c r="I30" s="6">
        <v>26803</v>
      </c>
      <c r="J30" s="7">
        <f t="shared" ca="1" si="2"/>
        <v>45653.492770833334</v>
      </c>
      <c r="K30" s="8">
        <f t="shared" ca="1" si="1"/>
        <v>51.645185673515982</v>
      </c>
      <c r="L30" s="17" t="s">
        <v>18</v>
      </c>
      <c r="M30" s="16" t="s">
        <v>27</v>
      </c>
      <c r="N30" s="16">
        <v>1</v>
      </c>
      <c r="O30" s="19"/>
      <c r="P30" s="20"/>
    </row>
    <row r="31" spans="2:17" s="12" customFormat="1" ht="13" x14ac:dyDescent="0.35">
      <c r="B31" s="13"/>
      <c r="C31" s="89">
        <v>29</v>
      </c>
      <c r="D31" s="21" t="s">
        <v>13</v>
      </c>
      <c r="E31" s="19"/>
      <c r="F31" s="13"/>
      <c r="G31" s="19" t="s">
        <v>16</v>
      </c>
      <c r="H31" s="19" t="s">
        <v>20</v>
      </c>
      <c r="I31" s="22">
        <v>28902</v>
      </c>
      <c r="J31" s="7">
        <f t="shared" ca="1" si="2"/>
        <v>45653.492770833334</v>
      </c>
      <c r="K31" s="8">
        <f t="shared" ca="1" si="1"/>
        <v>45.894500742009136</v>
      </c>
      <c r="L31" s="23" t="s">
        <v>21</v>
      </c>
      <c r="M31" s="19" t="s">
        <v>27</v>
      </c>
      <c r="N31" s="16"/>
      <c r="O31" s="19">
        <v>1</v>
      </c>
      <c r="P31" s="20"/>
    </row>
    <row r="32" spans="2:17" s="59" customFormat="1" ht="13" x14ac:dyDescent="0.35">
      <c r="B32" s="24"/>
      <c r="C32" s="89">
        <v>30</v>
      </c>
      <c r="D32" s="24" t="s">
        <v>186</v>
      </c>
      <c r="E32" s="20"/>
      <c r="F32" s="24"/>
      <c r="G32" s="20" t="s">
        <v>22</v>
      </c>
      <c r="H32" s="20" t="s">
        <v>20</v>
      </c>
      <c r="I32" s="26">
        <v>38860</v>
      </c>
      <c r="J32" s="27">
        <f t="shared" ca="1" si="2"/>
        <v>45653.492770833334</v>
      </c>
      <c r="K32" s="28">
        <f t="shared" ca="1" si="1"/>
        <v>18.612308961187217</v>
      </c>
      <c r="L32" s="11" t="s">
        <v>23</v>
      </c>
      <c r="M32" s="20" t="s">
        <v>27</v>
      </c>
      <c r="N32" s="20"/>
      <c r="O32" s="20"/>
      <c r="P32" s="20">
        <v>1</v>
      </c>
    </row>
    <row r="33" spans="2:16" s="59" customFormat="1" ht="13" x14ac:dyDescent="0.35">
      <c r="B33" s="24"/>
      <c r="C33" s="89">
        <v>31</v>
      </c>
      <c r="D33" s="24" t="s">
        <v>186</v>
      </c>
      <c r="E33" s="20"/>
      <c r="F33" s="24"/>
      <c r="G33" s="20" t="s">
        <v>22</v>
      </c>
      <c r="H33" s="20" t="s">
        <v>20</v>
      </c>
      <c r="I33" s="26">
        <v>43165</v>
      </c>
      <c r="J33" s="27">
        <f t="shared" ca="1" si="2"/>
        <v>45653.492770833334</v>
      </c>
      <c r="K33" s="28">
        <f t="shared" ref="K33:K64" ca="1" si="3">SUM(J33-I33)/365</f>
        <v>6.8177884132420123</v>
      </c>
      <c r="L33" s="11" t="s">
        <v>23</v>
      </c>
      <c r="M33" s="20" t="s">
        <v>27</v>
      </c>
      <c r="N33" s="20"/>
      <c r="O33" s="20"/>
      <c r="P33" s="20">
        <v>1</v>
      </c>
    </row>
    <row r="34" spans="2:16" s="59" customFormat="1" ht="13" x14ac:dyDescent="0.35">
      <c r="B34" s="24"/>
      <c r="C34" s="89">
        <v>32</v>
      </c>
      <c r="D34" s="24" t="s">
        <v>186</v>
      </c>
      <c r="E34" s="20"/>
      <c r="F34" s="24"/>
      <c r="G34" s="20" t="s">
        <v>22</v>
      </c>
      <c r="H34" s="20" t="s">
        <v>17</v>
      </c>
      <c r="I34" s="26">
        <v>39331</v>
      </c>
      <c r="J34" s="27">
        <f t="shared" ca="1" si="2"/>
        <v>45653.492770833334</v>
      </c>
      <c r="K34" s="28">
        <f t="shared" ca="1" si="3"/>
        <v>17.321898002283106</v>
      </c>
      <c r="L34" s="11" t="s">
        <v>23</v>
      </c>
      <c r="M34" s="20" t="s">
        <v>27</v>
      </c>
      <c r="N34" s="20"/>
      <c r="O34" s="20"/>
      <c r="P34" s="20"/>
    </row>
    <row r="35" spans="2:16" s="18" customFormat="1" ht="13" x14ac:dyDescent="0.35">
      <c r="B35" s="13">
        <f>B30+1</f>
        <v>10</v>
      </c>
      <c r="C35" s="89">
        <v>33</v>
      </c>
      <c r="D35" s="13" t="s">
        <v>185</v>
      </c>
      <c r="E35" s="68" t="s">
        <v>37</v>
      </c>
      <c r="F35" s="13">
        <f>F30+1</f>
        <v>10</v>
      </c>
      <c r="G35" s="16" t="s">
        <v>16</v>
      </c>
      <c r="H35" s="16" t="s">
        <v>17</v>
      </c>
      <c r="I35" s="6">
        <v>26878</v>
      </c>
      <c r="J35" s="7">
        <f t="shared" ca="1" si="2"/>
        <v>45653.492770833334</v>
      </c>
      <c r="K35" s="8">
        <f t="shared" ca="1" si="3"/>
        <v>51.439706221461194</v>
      </c>
      <c r="L35" s="17" t="s">
        <v>18</v>
      </c>
      <c r="M35" s="16" t="s">
        <v>27</v>
      </c>
      <c r="N35" s="16">
        <v>1</v>
      </c>
      <c r="O35" s="19"/>
      <c r="P35" s="20"/>
    </row>
    <row r="36" spans="2:16" s="12" customFormat="1" ht="13" x14ac:dyDescent="0.35">
      <c r="B36" s="13"/>
      <c r="C36" s="89">
        <v>34</v>
      </c>
      <c r="D36" s="21" t="s">
        <v>13</v>
      </c>
      <c r="E36" s="19"/>
      <c r="F36" s="13"/>
      <c r="G36" s="19" t="s">
        <v>16</v>
      </c>
      <c r="H36" s="19" t="s">
        <v>20</v>
      </c>
      <c r="I36" s="22">
        <v>26328</v>
      </c>
      <c r="J36" s="7">
        <f t="shared" ca="1" si="2"/>
        <v>45653.492770833334</v>
      </c>
      <c r="K36" s="8">
        <f t="shared" ca="1" si="3"/>
        <v>52.946555536529686</v>
      </c>
      <c r="L36" s="23" t="s">
        <v>21</v>
      </c>
      <c r="M36" s="19" t="s">
        <v>27</v>
      </c>
      <c r="N36" s="16"/>
      <c r="O36" s="19">
        <v>1</v>
      </c>
      <c r="P36" s="20"/>
    </row>
    <row r="37" spans="2:16" s="59" customFormat="1" ht="13" x14ac:dyDescent="0.35">
      <c r="B37" s="24"/>
      <c r="C37" s="89">
        <v>35</v>
      </c>
      <c r="D37" s="24" t="s">
        <v>186</v>
      </c>
      <c r="E37" s="20"/>
      <c r="F37" s="24"/>
      <c r="G37" s="20" t="s">
        <v>22</v>
      </c>
      <c r="H37" s="20" t="s">
        <v>17</v>
      </c>
      <c r="I37" s="26">
        <v>38758</v>
      </c>
      <c r="J37" s="27">
        <f t="shared" ca="1" si="2"/>
        <v>45653.492770833334</v>
      </c>
      <c r="K37" s="28">
        <f t="shared" ca="1" si="3"/>
        <v>18.891761015981739</v>
      </c>
      <c r="L37" s="11" t="s">
        <v>23</v>
      </c>
      <c r="M37" s="20" t="s">
        <v>27</v>
      </c>
      <c r="N37" s="20"/>
      <c r="O37" s="20"/>
      <c r="P37" s="20">
        <v>1</v>
      </c>
    </row>
    <row r="38" spans="2:16" s="59" customFormat="1" ht="13" x14ac:dyDescent="0.35">
      <c r="B38" s="24"/>
      <c r="C38" s="89">
        <v>36</v>
      </c>
      <c r="D38" s="24" t="s">
        <v>186</v>
      </c>
      <c r="E38" s="20"/>
      <c r="F38" s="24"/>
      <c r="G38" s="20" t="s">
        <v>22</v>
      </c>
      <c r="H38" s="20" t="s">
        <v>20</v>
      </c>
      <c r="I38" s="26">
        <v>39642</v>
      </c>
      <c r="J38" s="27">
        <f t="shared" ca="1" si="2"/>
        <v>45653.492770833334</v>
      </c>
      <c r="K38" s="28">
        <f t="shared" ca="1" si="3"/>
        <v>16.469843207762558</v>
      </c>
      <c r="L38" s="11" t="s">
        <v>23</v>
      </c>
      <c r="M38" s="20" t="s">
        <v>27</v>
      </c>
      <c r="N38" s="20"/>
      <c r="O38" s="20"/>
      <c r="P38" s="20">
        <v>1</v>
      </c>
    </row>
    <row r="39" spans="2:16" s="18" customFormat="1" ht="13" x14ac:dyDescent="0.35">
      <c r="B39" s="13">
        <f>B35+1</f>
        <v>11</v>
      </c>
      <c r="C39" s="89">
        <v>37</v>
      </c>
      <c r="D39" s="13" t="s">
        <v>185</v>
      </c>
      <c r="E39" s="68" t="s">
        <v>37</v>
      </c>
      <c r="F39" s="13">
        <f>F35+1</f>
        <v>11</v>
      </c>
      <c r="G39" s="16" t="s">
        <v>16</v>
      </c>
      <c r="H39" s="16" t="s">
        <v>17</v>
      </c>
      <c r="I39" s="6">
        <v>26999</v>
      </c>
      <c r="J39" s="7">
        <f t="shared" ca="1" si="2"/>
        <v>45653.492770833334</v>
      </c>
      <c r="K39" s="8">
        <f t="shared" ca="1" si="3"/>
        <v>51.108199372146125</v>
      </c>
      <c r="L39" s="17" t="s">
        <v>18</v>
      </c>
      <c r="M39" s="16" t="s">
        <v>27</v>
      </c>
      <c r="N39" s="16">
        <v>1</v>
      </c>
      <c r="O39" s="19"/>
      <c r="P39" s="20"/>
    </row>
    <row r="40" spans="2:16" s="12" customFormat="1" ht="13" x14ac:dyDescent="0.35">
      <c r="B40" s="13"/>
      <c r="C40" s="89">
        <v>38</v>
      </c>
      <c r="D40" s="21" t="s">
        <v>13</v>
      </c>
      <c r="E40" s="19"/>
      <c r="F40" s="13"/>
      <c r="G40" s="19" t="s">
        <v>16</v>
      </c>
      <c r="H40" s="19" t="s">
        <v>20</v>
      </c>
      <c r="I40" s="22">
        <v>25988</v>
      </c>
      <c r="J40" s="7">
        <f t="shared" ca="1" si="2"/>
        <v>45653.492770833334</v>
      </c>
      <c r="K40" s="8">
        <f t="shared" ca="1" si="3"/>
        <v>53.87806238584475</v>
      </c>
      <c r="L40" s="23" t="s">
        <v>21</v>
      </c>
      <c r="M40" s="19" t="s">
        <v>27</v>
      </c>
      <c r="N40" s="16"/>
      <c r="O40" s="19">
        <v>1</v>
      </c>
      <c r="P40" s="20"/>
    </row>
    <row r="41" spans="2:16" s="18" customFormat="1" ht="13" x14ac:dyDescent="0.35">
      <c r="B41" s="13">
        <f>B39+1</f>
        <v>12</v>
      </c>
      <c r="C41" s="89">
        <v>39</v>
      </c>
      <c r="D41" s="13" t="s">
        <v>185</v>
      </c>
      <c r="E41" s="68" t="s">
        <v>37</v>
      </c>
      <c r="F41" s="13">
        <f>F39+1</f>
        <v>12</v>
      </c>
      <c r="G41" s="16" t="s">
        <v>16</v>
      </c>
      <c r="H41" s="16" t="s">
        <v>17</v>
      </c>
      <c r="I41" s="6">
        <v>27590</v>
      </c>
      <c r="J41" s="7">
        <f t="shared" ca="1" si="2"/>
        <v>45653.492770833334</v>
      </c>
      <c r="K41" s="8">
        <f t="shared" ca="1" si="3"/>
        <v>49.489021289954344</v>
      </c>
      <c r="L41" s="17" t="s">
        <v>18</v>
      </c>
      <c r="M41" s="16" t="s">
        <v>27</v>
      </c>
      <c r="N41" s="16">
        <v>1</v>
      </c>
      <c r="O41" s="19"/>
      <c r="P41" s="20"/>
    </row>
    <row r="42" spans="2:16" s="12" customFormat="1" ht="13" x14ac:dyDescent="0.35">
      <c r="B42" s="13"/>
      <c r="C42" s="89">
        <v>40</v>
      </c>
      <c r="D42" s="21" t="s">
        <v>13</v>
      </c>
      <c r="E42" s="19"/>
      <c r="F42" s="13"/>
      <c r="G42" s="19" t="s">
        <v>16</v>
      </c>
      <c r="H42" s="19" t="s">
        <v>20</v>
      </c>
      <c r="I42" s="22">
        <v>27933</v>
      </c>
      <c r="J42" s="7">
        <f t="shared" ref="J42:J73" ca="1" si="4">NOW()</f>
        <v>45653.492770833334</v>
      </c>
      <c r="K42" s="8">
        <f t="shared" ca="1" si="3"/>
        <v>48.549295262557081</v>
      </c>
      <c r="L42" s="23" t="s">
        <v>21</v>
      </c>
      <c r="M42" s="19" t="s">
        <v>27</v>
      </c>
      <c r="N42" s="16"/>
      <c r="O42" s="19">
        <v>1</v>
      </c>
      <c r="P42" s="20"/>
    </row>
    <row r="43" spans="2:16" s="59" customFormat="1" ht="13" x14ac:dyDescent="0.35">
      <c r="B43" s="24"/>
      <c r="C43" s="89">
        <v>41</v>
      </c>
      <c r="D43" s="24" t="s">
        <v>186</v>
      </c>
      <c r="E43" s="20"/>
      <c r="F43" s="24"/>
      <c r="G43" s="20" t="s">
        <v>22</v>
      </c>
      <c r="H43" s="20" t="s">
        <v>17</v>
      </c>
      <c r="I43" s="26">
        <v>38636</v>
      </c>
      <c r="J43" s="27">
        <f t="shared" ca="1" si="4"/>
        <v>45653.492770833334</v>
      </c>
      <c r="K43" s="28">
        <f t="shared" ca="1" si="3"/>
        <v>19.226007591324205</v>
      </c>
      <c r="L43" s="11" t="s">
        <v>23</v>
      </c>
      <c r="M43" s="20" t="s">
        <v>27</v>
      </c>
      <c r="N43" s="20"/>
      <c r="O43" s="20"/>
      <c r="P43" s="20">
        <v>1</v>
      </c>
    </row>
    <row r="44" spans="2:16" s="59" customFormat="1" ht="13" x14ac:dyDescent="0.35">
      <c r="B44" s="24"/>
      <c r="C44" s="89">
        <v>42</v>
      </c>
      <c r="D44" s="24" t="s">
        <v>186</v>
      </c>
      <c r="E44" s="20"/>
      <c r="F44" s="24"/>
      <c r="G44" s="20" t="s">
        <v>22</v>
      </c>
      <c r="H44" s="20" t="s">
        <v>20</v>
      </c>
      <c r="I44" s="26">
        <v>42349</v>
      </c>
      <c r="J44" s="27">
        <f t="shared" ca="1" si="4"/>
        <v>45653.492770833334</v>
      </c>
      <c r="K44" s="28">
        <f t="shared" ca="1" si="3"/>
        <v>9.0534048515981755</v>
      </c>
      <c r="L44" s="11" t="s">
        <v>23</v>
      </c>
      <c r="M44" s="20" t="s">
        <v>27</v>
      </c>
      <c r="N44" s="20"/>
      <c r="O44" s="20"/>
      <c r="P44" s="20">
        <v>1</v>
      </c>
    </row>
    <row r="45" spans="2:16" s="18" customFormat="1" ht="13" x14ac:dyDescent="0.35">
      <c r="B45" s="13">
        <f>B41+1</f>
        <v>13</v>
      </c>
      <c r="C45" s="89">
        <v>43</v>
      </c>
      <c r="D45" s="13" t="s">
        <v>185</v>
      </c>
      <c r="E45" s="68" t="s">
        <v>37</v>
      </c>
      <c r="F45" s="13">
        <f>F41+1</f>
        <v>13</v>
      </c>
      <c r="G45" s="16" t="s">
        <v>16</v>
      </c>
      <c r="H45" s="16" t="s">
        <v>17</v>
      </c>
      <c r="I45" s="6">
        <v>28083</v>
      </c>
      <c r="J45" s="7">
        <f t="shared" ca="1" si="4"/>
        <v>45653.492770833334</v>
      </c>
      <c r="K45" s="8">
        <f t="shared" ca="1" si="3"/>
        <v>48.138336358447489</v>
      </c>
      <c r="L45" s="17" t="s">
        <v>18</v>
      </c>
      <c r="M45" s="16" t="s">
        <v>27</v>
      </c>
      <c r="N45" s="16">
        <v>1</v>
      </c>
      <c r="O45" s="19"/>
      <c r="P45" s="20"/>
    </row>
    <row r="46" spans="2:16" s="12" customFormat="1" ht="13" x14ac:dyDescent="0.35">
      <c r="B46" s="13"/>
      <c r="C46" s="89">
        <v>44</v>
      </c>
      <c r="D46" s="21" t="s">
        <v>13</v>
      </c>
      <c r="E46" s="19"/>
      <c r="F46" s="13"/>
      <c r="G46" s="19" t="s">
        <v>16</v>
      </c>
      <c r="H46" s="19" t="s">
        <v>20</v>
      </c>
      <c r="I46" s="22">
        <v>27575</v>
      </c>
      <c r="J46" s="7">
        <f t="shared" ca="1" si="4"/>
        <v>45653.492770833334</v>
      </c>
      <c r="K46" s="8">
        <f t="shared" ca="1" si="3"/>
        <v>49.530117180365302</v>
      </c>
      <c r="L46" s="23" t="s">
        <v>21</v>
      </c>
      <c r="M46" s="19" t="s">
        <v>27</v>
      </c>
      <c r="N46" s="16"/>
      <c r="O46" s="19">
        <v>1</v>
      </c>
      <c r="P46" s="20"/>
    </row>
    <row r="47" spans="2:16" s="59" customFormat="1" ht="13" x14ac:dyDescent="0.35">
      <c r="B47" s="24"/>
      <c r="C47" s="89">
        <v>45</v>
      </c>
      <c r="D47" s="24" t="s">
        <v>186</v>
      </c>
      <c r="E47" s="20"/>
      <c r="F47" s="24"/>
      <c r="G47" s="20" t="s">
        <v>22</v>
      </c>
      <c r="H47" s="20" t="s">
        <v>20</v>
      </c>
      <c r="I47" s="26">
        <v>37831</v>
      </c>
      <c r="J47" s="27">
        <f t="shared" ca="1" si="4"/>
        <v>45653.492770833334</v>
      </c>
      <c r="K47" s="28">
        <f t="shared" ca="1" si="3"/>
        <v>21.431487043378997</v>
      </c>
      <c r="L47" s="11" t="s">
        <v>23</v>
      </c>
      <c r="M47" s="20" t="s">
        <v>27</v>
      </c>
      <c r="N47" s="20"/>
      <c r="O47" s="20"/>
      <c r="P47" s="20">
        <v>1</v>
      </c>
    </row>
    <row r="48" spans="2:16" s="59" customFormat="1" ht="13" x14ac:dyDescent="0.35">
      <c r="B48" s="24"/>
      <c r="C48" s="89">
        <v>46</v>
      </c>
      <c r="D48" s="24" t="s">
        <v>186</v>
      </c>
      <c r="E48" s="20"/>
      <c r="F48" s="24"/>
      <c r="G48" s="20" t="s">
        <v>22</v>
      </c>
      <c r="H48" s="20" t="s">
        <v>20</v>
      </c>
      <c r="I48" s="26">
        <v>39938</v>
      </c>
      <c r="J48" s="27">
        <f t="shared" ca="1" si="4"/>
        <v>45653.492770833334</v>
      </c>
      <c r="K48" s="28">
        <f t="shared" ca="1" si="3"/>
        <v>15.658884303652972</v>
      </c>
      <c r="L48" s="11" t="s">
        <v>23</v>
      </c>
      <c r="M48" s="20" t="s">
        <v>27</v>
      </c>
      <c r="N48" s="20"/>
      <c r="O48" s="20"/>
      <c r="P48" s="20">
        <v>1</v>
      </c>
    </row>
    <row r="49" spans="2:16" s="59" customFormat="1" ht="13" x14ac:dyDescent="0.35">
      <c r="B49" s="24"/>
      <c r="C49" s="89">
        <v>47</v>
      </c>
      <c r="D49" s="24" t="s">
        <v>186</v>
      </c>
      <c r="E49" s="20"/>
      <c r="F49" s="24"/>
      <c r="G49" s="20" t="s">
        <v>22</v>
      </c>
      <c r="H49" s="20" t="s">
        <v>17</v>
      </c>
      <c r="I49" s="26">
        <v>39938</v>
      </c>
      <c r="J49" s="27">
        <f t="shared" ca="1" si="4"/>
        <v>45653.492770833334</v>
      </c>
      <c r="K49" s="28">
        <f t="shared" ca="1" si="3"/>
        <v>15.658884303652972</v>
      </c>
      <c r="L49" s="11" t="s">
        <v>23</v>
      </c>
      <c r="M49" s="20" t="s">
        <v>27</v>
      </c>
      <c r="N49" s="20"/>
      <c r="O49" s="20"/>
      <c r="P49" s="20">
        <v>1</v>
      </c>
    </row>
    <row r="50" spans="2:16" s="18" customFormat="1" ht="13" x14ac:dyDescent="0.35">
      <c r="B50" s="13">
        <f>B45+1</f>
        <v>14</v>
      </c>
      <c r="C50" s="89">
        <v>48</v>
      </c>
      <c r="D50" s="13" t="s">
        <v>185</v>
      </c>
      <c r="E50" s="68" t="s">
        <v>37</v>
      </c>
      <c r="F50" s="13">
        <f>F45+1</f>
        <v>14</v>
      </c>
      <c r="G50" s="16" t="s">
        <v>16</v>
      </c>
      <c r="H50" s="16" t="s">
        <v>17</v>
      </c>
      <c r="I50" s="6">
        <v>28304</v>
      </c>
      <c r="J50" s="7">
        <f t="shared" ca="1" si="4"/>
        <v>45653.492770833334</v>
      </c>
      <c r="K50" s="8">
        <f t="shared" ca="1" si="3"/>
        <v>47.532856906392695</v>
      </c>
      <c r="L50" s="17" t="s">
        <v>18</v>
      </c>
      <c r="M50" s="16" t="s">
        <v>27</v>
      </c>
      <c r="N50" s="16">
        <v>1</v>
      </c>
      <c r="O50" s="19"/>
      <c r="P50" s="20"/>
    </row>
    <row r="51" spans="2:16" s="12" customFormat="1" ht="13" x14ac:dyDescent="0.35">
      <c r="B51" s="13"/>
      <c r="C51" s="89">
        <v>49</v>
      </c>
      <c r="D51" s="21" t="s">
        <v>13</v>
      </c>
      <c r="E51" s="19"/>
      <c r="F51" s="13"/>
      <c r="G51" s="19" t="s">
        <v>16</v>
      </c>
      <c r="H51" s="19" t="s">
        <v>20</v>
      </c>
      <c r="I51" s="22">
        <v>30163</v>
      </c>
      <c r="J51" s="7">
        <f t="shared" ca="1" si="4"/>
        <v>45653.492770833334</v>
      </c>
      <c r="K51" s="8">
        <f t="shared" ca="1" si="3"/>
        <v>42.439706221461194</v>
      </c>
      <c r="L51" s="23" t="s">
        <v>21</v>
      </c>
      <c r="M51" s="19" t="s">
        <v>27</v>
      </c>
      <c r="N51" s="16"/>
      <c r="O51" s="19">
        <v>1</v>
      </c>
      <c r="P51" s="20"/>
    </row>
    <row r="52" spans="2:16" s="59" customFormat="1" ht="13" x14ac:dyDescent="0.35">
      <c r="B52" s="24"/>
      <c r="C52" s="89">
        <v>50</v>
      </c>
      <c r="D52" s="24" t="s">
        <v>186</v>
      </c>
      <c r="E52" s="20"/>
      <c r="F52" s="24"/>
      <c r="G52" s="20" t="s">
        <v>22</v>
      </c>
      <c r="H52" s="20" t="s">
        <v>17</v>
      </c>
      <c r="I52" s="26">
        <v>37844</v>
      </c>
      <c r="J52" s="27">
        <f t="shared" ca="1" si="4"/>
        <v>45653.492770833334</v>
      </c>
      <c r="K52" s="28">
        <f t="shared" ca="1" si="3"/>
        <v>21.395870605022832</v>
      </c>
      <c r="L52" s="11" t="s">
        <v>23</v>
      </c>
      <c r="M52" s="20" t="s">
        <v>27</v>
      </c>
      <c r="N52" s="20"/>
      <c r="O52" s="20"/>
      <c r="P52" s="20">
        <v>1</v>
      </c>
    </row>
    <row r="53" spans="2:16" s="59" customFormat="1" ht="13" x14ac:dyDescent="0.35">
      <c r="B53" s="24"/>
      <c r="C53" s="89">
        <v>51</v>
      </c>
      <c r="D53" s="24" t="s">
        <v>186</v>
      </c>
      <c r="E53" s="20"/>
      <c r="F53" s="24"/>
      <c r="G53" s="20" t="s">
        <v>22</v>
      </c>
      <c r="H53" s="20" t="s">
        <v>20</v>
      </c>
      <c r="I53" s="26">
        <v>39610</v>
      </c>
      <c r="J53" s="27">
        <f t="shared" ca="1" si="4"/>
        <v>45653.492770833334</v>
      </c>
      <c r="K53" s="28">
        <f t="shared" ca="1" si="3"/>
        <v>16.557514440639274</v>
      </c>
      <c r="L53" s="11" t="s">
        <v>23</v>
      </c>
      <c r="M53" s="20" t="s">
        <v>27</v>
      </c>
      <c r="N53" s="20"/>
      <c r="O53" s="20"/>
      <c r="P53" s="20">
        <v>1</v>
      </c>
    </row>
    <row r="54" spans="2:16" s="59" customFormat="1" ht="13" x14ac:dyDescent="0.35">
      <c r="B54" s="24"/>
      <c r="C54" s="89">
        <v>52</v>
      </c>
      <c r="D54" s="24" t="s">
        <v>186</v>
      </c>
      <c r="E54" s="20"/>
      <c r="F54" s="24"/>
      <c r="G54" s="20" t="s">
        <v>22</v>
      </c>
      <c r="H54" s="20" t="s">
        <v>20</v>
      </c>
      <c r="I54" s="26">
        <v>42366</v>
      </c>
      <c r="J54" s="27">
        <f t="shared" ca="1" si="4"/>
        <v>45653.492770833334</v>
      </c>
      <c r="K54" s="28">
        <f t="shared" ca="1" si="3"/>
        <v>9.0068295091324231</v>
      </c>
      <c r="L54" s="11" t="s">
        <v>23</v>
      </c>
      <c r="M54" s="20" t="s">
        <v>27</v>
      </c>
      <c r="N54" s="20"/>
      <c r="O54" s="20"/>
      <c r="P54" s="20">
        <v>1</v>
      </c>
    </row>
    <row r="55" spans="2:16" s="18" customFormat="1" ht="13" x14ac:dyDescent="0.35">
      <c r="B55" s="13">
        <f>B50+1</f>
        <v>15</v>
      </c>
      <c r="C55" s="89">
        <v>53</v>
      </c>
      <c r="D55" s="13" t="s">
        <v>185</v>
      </c>
      <c r="E55" s="68" t="s">
        <v>37</v>
      </c>
      <c r="F55" s="13">
        <f>F50+1</f>
        <v>15</v>
      </c>
      <c r="G55" s="16" t="s">
        <v>16</v>
      </c>
      <c r="H55" s="16" t="s">
        <v>17</v>
      </c>
      <c r="I55" s="6">
        <v>28593</v>
      </c>
      <c r="J55" s="7">
        <f t="shared" ca="1" si="4"/>
        <v>45653.492770833334</v>
      </c>
      <c r="K55" s="8">
        <f t="shared" ca="1" si="3"/>
        <v>46.741076084474891</v>
      </c>
      <c r="L55" s="17" t="s">
        <v>18</v>
      </c>
      <c r="M55" s="16" t="s">
        <v>27</v>
      </c>
      <c r="N55" s="16">
        <v>1</v>
      </c>
      <c r="O55" s="19"/>
      <c r="P55" s="20"/>
    </row>
    <row r="56" spans="2:16" s="12" customFormat="1" ht="13" x14ac:dyDescent="0.35">
      <c r="B56" s="13"/>
      <c r="C56" s="89">
        <v>54</v>
      </c>
      <c r="D56" s="21" t="s">
        <v>13</v>
      </c>
      <c r="E56" s="19"/>
      <c r="F56" s="13"/>
      <c r="G56" s="19" t="s">
        <v>16</v>
      </c>
      <c r="H56" s="19" t="s">
        <v>20</v>
      </c>
      <c r="I56" s="22">
        <v>31272</v>
      </c>
      <c r="J56" s="7">
        <f t="shared" ca="1" si="4"/>
        <v>45653.492770833334</v>
      </c>
      <c r="K56" s="8">
        <f t="shared" ca="1" si="3"/>
        <v>39.401350057077629</v>
      </c>
      <c r="L56" s="23" t="s">
        <v>21</v>
      </c>
      <c r="M56" s="19" t="s">
        <v>27</v>
      </c>
      <c r="N56" s="16"/>
      <c r="O56" s="19">
        <v>1</v>
      </c>
      <c r="P56" s="20"/>
    </row>
    <row r="57" spans="2:16" s="59" customFormat="1" ht="13" x14ac:dyDescent="0.35">
      <c r="B57" s="24"/>
      <c r="C57" s="89">
        <v>55</v>
      </c>
      <c r="D57" s="24" t="s">
        <v>186</v>
      </c>
      <c r="E57" s="20"/>
      <c r="F57" s="24"/>
      <c r="G57" s="20" t="s">
        <v>22</v>
      </c>
      <c r="H57" s="20" t="s">
        <v>20</v>
      </c>
      <c r="I57" s="26">
        <v>39010</v>
      </c>
      <c r="J57" s="27">
        <f t="shared" ca="1" si="4"/>
        <v>45653.492770833334</v>
      </c>
      <c r="K57" s="28">
        <f t="shared" ca="1" si="3"/>
        <v>18.201350057077629</v>
      </c>
      <c r="L57" s="11" t="s">
        <v>23</v>
      </c>
      <c r="M57" s="20" t="s">
        <v>27</v>
      </c>
      <c r="N57" s="20"/>
      <c r="O57" s="20"/>
      <c r="P57" s="20">
        <v>1</v>
      </c>
    </row>
    <row r="58" spans="2:16" s="59" customFormat="1" ht="13" x14ac:dyDescent="0.35">
      <c r="B58" s="24"/>
      <c r="C58" s="89">
        <v>56</v>
      </c>
      <c r="D58" s="24" t="s">
        <v>186</v>
      </c>
      <c r="E58" s="20"/>
      <c r="F58" s="24"/>
      <c r="G58" s="20" t="s">
        <v>22</v>
      </c>
      <c r="H58" s="20" t="s">
        <v>17</v>
      </c>
      <c r="I58" s="26">
        <v>43096</v>
      </c>
      <c r="J58" s="27">
        <f t="shared" ca="1" si="4"/>
        <v>45653.492770833334</v>
      </c>
      <c r="K58" s="28">
        <f t="shared" ca="1" si="3"/>
        <v>7.0068295091324231</v>
      </c>
      <c r="L58" s="11" t="s">
        <v>23</v>
      </c>
      <c r="M58" s="20" t="s">
        <v>27</v>
      </c>
      <c r="N58" s="20"/>
      <c r="O58" s="20"/>
      <c r="P58" s="20">
        <v>1</v>
      </c>
    </row>
    <row r="59" spans="2:16" s="12" customFormat="1" ht="13" x14ac:dyDescent="0.35">
      <c r="B59" s="13">
        <f>B55+1</f>
        <v>16</v>
      </c>
      <c r="C59" s="89">
        <v>57</v>
      </c>
      <c r="D59" s="13" t="s">
        <v>185</v>
      </c>
      <c r="E59" s="68" t="s">
        <v>37</v>
      </c>
      <c r="F59" s="13">
        <f>F55+1</f>
        <v>16</v>
      </c>
      <c r="G59" s="16" t="s">
        <v>16</v>
      </c>
      <c r="H59" s="16" t="s">
        <v>17</v>
      </c>
      <c r="I59" s="6">
        <v>28729</v>
      </c>
      <c r="J59" s="7">
        <f t="shared" ca="1" si="4"/>
        <v>45653.492770833334</v>
      </c>
      <c r="K59" s="8">
        <f t="shared" ca="1" si="3"/>
        <v>46.368473344748864</v>
      </c>
      <c r="L59" s="17" t="s">
        <v>18</v>
      </c>
      <c r="M59" s="16" t="s">
        <v>27</v>
      </c>
      <c r="N59" s="16">
        <v>1</v>
      </c>
      <c r="O59" s="19"/>
      <c r="P59" s="20"/>
    </row>
    <row r="60" spans="2:16" s="12" customFormat="1" ht="13" x14ac:dyDescent="0.35">
      <c r="B60" s="13"/>
      <c r="C60" s="89">
        <v>58</v>
      </c>
      <c r="D60" s="103" t="s">
        <v>13</v>
      </c>
      <c r="E60" s="104"/>
      <c r="F60" s="13"/>
      <c r="G60" s="104" t="s">
        <v>16</v>
      </c>
      <c r="H60" s="104" t="s">
        <v>20</v>
      </c>
      <c r="I60" s="105">
        <v>29820</v>
      </c>
      <c r="J60" s="7">
        <f t="shared" ca="1" si="4"/>
        <v>45653.492770833334</v>
      </c>
      <c r="K60" s="8">
        <f t="shared" ca="1" si="3"/>
        <v>43.37943224885845</v>
      </c>
      <c r="L60" s="43" t="s">
        <v>21</v>
      </c>
      <c r="M60" s="19" t="s">
        <v>27</v>
      </c>
      <c r="N60" s="16"/>
      <c r="O60" s="19">
        <v>1</v>
      </c>
      <c r="P60" s="20"/>
    </row>
    <row r="61" spans="2:16" s="59" customFormat="1" ht="13" x14ac:dyDescent="0.35">
      <c r="B61" s="24"/>
      <c r="C61" s="89">
        <v>59</v>
      </c>
      <c r="D61" s="24" t="s">
        <v>186</v>
      </c>
      <c r="E61" s="20"/>
      <c r="F61" s="24"/>
      <c r="G61" s="20" t="s">
        <v>22</v>
      </c>
      <c r="H61" s="20" t="s">
        <v>20</v>
      </c>
      <c r="I61" s="26">
        <v>39944</v>
      </c>
      <c r="J61" s="27">
        <f t="shared" ca="1" si="4"/>
        <v>45653.492770833334</v>
      </c>
      <c r="K61" s="28">
        <f t="shared" ca="1" si="3"/>
        <v>15.642445947488588</v>
      </c>
      <c r="L61" s="11" t="s">
        <v>23</v>
      </c>
      <c r="M61" s="20" t="s">
        <v>27</v>
      </c>
      <c r="N61" s="20"/>
      <c r="O61" s="20"/>
      <c r="P61" s="20">
        <v>1</v>
      </c>
    </row>
    <row r="62" spans="2:16" s="59" customFormat="1" ht="13" x14ac:dyDescent="0.35">
      <c r="B62" s="24"/>
      <c r="C62" s="89">
        <v>60</v>
      </c>
      <c r="D62" s="24" t="s">
        <v>186</v>
      </c>
      <c r="E62" s="20"/>
      <c r="F62" s="24"/>
      <c r="G62" s="20" t="s">
        <v>22</v>
      </c>
      <c r="H62" s="20" t="s">
        <v>20</v>
      </c>
      <c r="I62" s="26">
        <v>41255</v>
      </c>
      <c r="J62" s="27">
        <f t="shared" ca="1" si="4"/>
        <v>45653.492770833334</v>
      </c>
      <c r="K62" s="28">
        <f t="shared" ca="1" si="3"/>
        <v>12.050665125570779</v>
      </c>
      <c r="L62" s="11" t="s">
        <v>23</v>
      </c>
      <c r="M62" s="20" t="s">
        <v>27</v>
      </c>
      <c r="N62" s="20"/>
      <c r="O62" s="20"/>
      <c r="P62" s="20">
        <v>1</v>
      </c>
    </row>
    <row r="63" spans="2:16" s="59" customFormat="1" ht="13" x14ac:dyDescent="0.35">
      <c r="B63" s="24"/>
      <c r="C63" s="89">
        <v>61</v>
      </c>
      <c r="D63" s="24" t="s">
        <v>186</v>
      </c>
      <c r="E63" s="20"/>
      <c r="F63" s="24"/>
      <c r="G63" s="20" t="s">
        <v>22</v>
      </c>
      <c r="H63" s="20" t="s">
        <v>20</v>
      </c>
      <c r="I63" s="26">
        <v>43966</v>
      </c>
      <c r="J63" s="27">
        <f t="shared" ca="1" si="4"/>
        <v>45653.492770833334</v>
      </c>
      <c r="K63" s="28">
        <f t="shared" ca="1" si="3"/>
        <v>4.6232678652968069</v>
      </c>
      <c r="L63" s="11" t="s">
        <v>23</v>
      </c>
      <c r="M63" s="20" t="s">
        <v>27</v>
      </c>
      <c r="N63" s="20"/>
      <c r="O63" s="20"/>
      <c r="P63" s="20">
        <v>1</v>
      </c>
    </row>
    <row r="64" spans="2:16" s="18" customFormat="1" ht="13" x14ac:dyDescent="0.35">
      <c r="B64" s="13">
        <f>B59+1</f>
        <v>17</v>
      </c>
      <c r="C64" s="89">
        <v>62</v>
      </c>
      <c r="D64" s="13" t="s">
        <v>185</v>
      </c>
      <c r="E64" s="68" t="s">
        <v>37</v>
      </c>
      <c r="F64" s="13">
        <f>F59+1</f>
        <v>17</v>
      </c>
      <c r="G64" s="16" t="s">
        <v>16</v>
      </c>
      <c r="H64" s="16" t="s">
        <v>17</v>
      </c>
      <c r="I64" s="6">
        <v>29378</v>
      </c>
      <c r="J64" s="7">
        <f t="shared" ca="1" si="4"/>
        <v>45653.492770833334</v>
      </c>
      <c r="K64" s="8">
        <f t="shared" ca="1" si="3"/>
        <v>44.590391152968039</v>
      </c>
      <c r="L64" s="17" t="s">
        <v>18</v>
      </c>
      <c r="M64" s="16" t="s">
        <v>27</v>
      </c>
      <c r="N64" s="16">
        <v>1</v>
      </c>
      <c r="O64" s="19"/>
      <c r="P64" s="20"/>
    </row>
    <row r="65" spans="2:16" s="18" customFormat="1" ht="13" x14ac:dyDescent="0.35">
      <c r="B65" s="13"/>
      <c r="C65" s="89">
        <v>63</v>
      </c>
      <c r="D65" s="103" t="s">
        <v>13</v>
      </c>
      <c r="E65" s="104"/>
      <c r="F65" s="13"/>
      <c r="G65" s="104" t="s">
        <v>16</v>
      </c>
      <c r="H65" s="104" t="s">
        <v>20</v>
      </c>
      <c r="I65" s="105">
        <v>29495</v>
      </c>
      <c r="J65" s="7">
        <f t="shared" ca="1" si="4"/>
        <v>45653.492770833334</v>
      </c>
      <c r="K65" s="8">
        <f t="shared" ref="K65:K98" ca="1" si="5">SUM(J65-I65)/365</f>
        <v>44.269843207762563</v>
      </c>
      <c r="L65" s="43" t="s">
        <v>21</v>
      </c>
      <c r="M65" s="19" t="s">
        <v>27</v>
      </c>
      <c r="N65" s="16"/>
      <c r="O65" s="19">
        <v>1</v>
      </c>
      <c r="P65" s="20"/>
    </row>
    <row r="66" spans="2:16" s="45" customFormat="1" ht="13" x14ac:dyDescent="0.35">
      <c r="B66" s="24"/>
      <c r="C66" s="89">
        <v>64</v>
      </c>
      <c r="D66" s="24" t="s">
        <v>186</v>
      </c>
      <c r="E66" s="20"/>
      <c r="F66" s="24"/>
      <c r="G66" s="20" t="s">
        <v>22</v>
      </c>
      <c r="H66" s="20" t="s">
        <v>17</v>
      </c>
      <c r="I66" s="26">
        <v>40213</v>
      </c>
      <c r="J66" s="27">
        <f t="shared" ca="1" si="4"/>
        <v>45653.492770833334</v>
      </c>
      <c r="K66" s="28">
        <f t="shared" ca="1" si="5"/>
        <v>14.905459646118723</v>
      </c>
      <c r="L66" s="11" t="s">
        <v>23</v>
      </c>
      <c r="M66" s="20" t="s">
        <v>27</v>
      </c>
      <c r="N66" s="20"/>
      <c r="O66" s="20"/>
      <c r="P66" s="20">
        <v>1</v>
      </c>
    </row>
    <row r="67" spans="2:16" s="45" customFormat="1" ht="13" x14ac:dyDescent="0.35">
      <c r="B67" s="24"/>
      <c r="C67" s="89">
        <v>65</v>
      </c>
      <c r="D67" s="24" t="s">
        <v>186</v>
      </c>
      <c r="E67" s="20"/>
      <c r="F67" s="24"/>
      <c r="G67" s="20" t="s">
        <v>22</v>
      </c>
      <c r="H67" s="20" t="s">
        <v>17</v>
      </c>
      <c r="I67" s="26">
        <v>41855</v>
      </c>
      <c r="J67" s="27">
        <f t="shared" ca="1" si="4"/>
        <v>45653.492770833334</v>
      </c>
      <c r="K67" s="28">
        <f t="shared" ca="1" si="5"/>
        <v>10.406829509132423</v>
      </c>
      <c r="L67" s="11" t="s">
        <v>23</v>
      </c>
      <c r="M67" s="20" t="s">
        <v>27</v>
      </c>
      <c r="N67" s="20"/>
      <c r="O67" s="20"/>
      <c r="P67" s="20">
        <v>1</v>
      </c>
    </row>
    <row r="68" spans="2:16" s="45" customFormat="1" ht="13" x14ac:dyDescent="0.35">
      <c r="B68" s="24"/>
      <c r="C68" s="89">
        <v>66</v>
      </c>
      <c r="D68" s="24" t="s">
        <v>186</v>
      </c>
      <c r="E68" s="20"/>
      <c r="F68" s="24"/>
      <c r="G68" s="20" t="s">
        <v>22</v>
      </c>
      <c r="H68" s="20" t="s">
        <v>20</v>
      </c>
      <c r="I68" s="26">
        <v>42640</v>
      </c>
      <c r="J68" s="27">
        <f t="shared" ca="1" si="4"/>
        <v>45653.492770833334</v>
      </c>
      <c r="K68" s="28">
        <f t="shared" ca="1" si="5"/>
        <v>8.2561445776255731</v>
      </c>
      <c r="L68" s="11" t="s">
        <v>23</v>
      </c>
      <c r="M68" s="20" t="s">
        <v>27</v>
      </c>
      <c r="N68" s="20"/>
      <c r="O68" s="20"/>
      <c r="P68" s="20">
        <v>1</v>
      </c>
    </row>
    <row r="69" spans="2:16" s="18" customFormat="1" ht="13" x14ac:dyDescent="0.35">
      <c r="B69" s="13">
        <f>B64+1</f>
        <v>18</v>
      </c>
      <c r="C69" s="89">
        <v>67</v>
      </c>
      <c r="D69" s="13" t="s">
        <v>185</v>
      </c>
      <c r="E69" s="68" t="s">
        <v>37</v>
      </c>
      <c r="F69" s="13">
        <f>F64+1</f>
        <v>18</v>
      </c>
      <c r="G69" s="16" t="s">
        <v>16</v>
      </c>
      <c r="H69" s="16" t="s">
        <v>17</v>
      </c>
      <c r="I69" s="6">
        <v>30504</v>
      </c>
      <c r="J69" s="7">
        <f t="shared" ca="1" si="4"/>
        <v>45653.492770833334</v>
      </c>
      <c r="K69" s="8">
        <f t="shared" ca="1" si="5"/>
        <v>41.505459646118723</v>
      </c>
      <c r="L69" s="17" t="s">
        <v>18</v>
      </c>
      <c r="M69" s="16" t="s">
        <v>27</v>
      </c>
      <c r="N69" s="16">
        <v>1</v>
      </c>
      <c r="O69" s="19"/>
      <c r="P69" s="20"/>
    </row>
    <row r="70" spans="2:16" s="12" customFormat="1" ht="13" x14ac:dyDescent="0.35">
      <c r="B70" s="13"/>
      <c r="C70" s="89">
        <v>68</v>
      </c>
      <c r="D70" s="21" t="s">
        <v>13</v>
      </c>
      <c r="E70" s="19"/>
      <c r="F70" s="13"/>
      <c r="G70" s="19" t="s">
        <v>16</v>
      </c>
      <c r="H70" s="19" t="s">
        <v>20</v>
      </c>
      <c r="I70" s="22">
        <v>30562</v>
      </c>
      <c r="J70" s="7">
        <f t="shared" ca="1" si="4"/>
        <v>45653.492770833334</v>
      </c>
      <c r="K70" s="8">
        <f t="shared" ca="1" si="5"/>
        <v>41.346555536529685</v>
      </c>
      <c r="L70" s="23" t="s">
        <v>21</v>
      </c>
      <c r="M70" s="19" t="s">
        <v>27</v>
      </c>
      <c r="N70" s="16"/>
      <c r="O70" s="19">
        <v>1</v>
      </c>
      <c r="P70" s="20"/>
    </row>
    <row r="71" spans="2:16" s="59" customFormat="1" ht="13" x14ac:dyDescent="0.35">
      <c r="B71" s="24"/>
      <c r="C71" s="89">
        <v>69</v>
      </c>
      <c r="D71" s="24" t="s">
        <v>186</v>
      </c>
      <c r="E71" s="20"/>
      <c r="F71" s="24"/>
      <c r="G71" s="20" t="s">
        <v>22</v>
      </c>
      <c r="H71" s="20" t="s">
        <v>17</v>
      </c>
      <c r="I71" s="26">
        <v>40617</v>
      </c>
      <c r="J71" s="27">
        <f t="shared" ca="1" si="4"/>
        <v>45653.492770833334</v>
      </c>
      <c r="K71" s="28">
        <f t="shared" ca="1" si="5"/>
        <v>13.798610331050231</v>
      </c>
      <c r="L71" s="11" t="s">
        <v>23</v>
      </c>
      <c r="M71" s="20" t="s">
        <v>27</v>
      </c>
      <c r="N71" s="20"/>
      <c r="O71" s="20"/>
      <c r="P71" s="20">
        <v>1</v>
      </c>
    </row>
    <row r="72" spans="2:16" s="12" customFormat="1" ht="13" x14ac:dyDescent="0.35">
      <c r="B72" s="13">
        <f>B69+1</f>
        <v>19</v>
      </c>
      <c r="C72" s="89">
        <v>70</v>
      </c>
      <c r="D72" s="13" t="s">
        <v>185</v>
      </c>
      <c r="E72" s="68" t="s">
        <v>37</v>
      </c>
      <c r="F72" s="13">
        <f>F69+1</f>
        <v>19</v>
      </c>
      <c r="G72" s="16" t="s">
        <v>16</v>
      </c>
      <c r="H72" s="16" t="s">
        <v>20</v>
      </c>
      <c r="I72" s="6">
        <v>33263</v>
      </c>
      <c r="J72" s="7">
        <f t="shared" ca="1" si="4"/>
        <v>45653.492770833334</v>
      </c>
      <c r="K72" s="8">
        <f t="shared" ca="1" si="5"/>
        <v>33.946555536529686</v>
      </c>
      <c r="L72" s="17" t="s">
        <v>18</v>
      </c>
      <c r="M72" s="16" t="s">
        <v>27</v>
      </c>
      <c r="N72" s="16">
        <v>1</v>
      </c>
      <c r="O72" s="16"/>
      <c r="P72" s="16"/>
    </row>
    <row r="73" spans="2:16" s="175" customFormat="1" ht="13" x14ac:dyDescent="0.35">
      <c r="B73" s="170"/>
      <c r="C73" s="89">
        <v>71</v>
      </c>
      <c r="D73" s="170" t="s">
        <v>13</v>
      </c>
      <c r="E73" s="171"/>
      <c r="F73" s="170"/>
      <c r="G73" s="171" t="s">
        <v>16</v>
      </c>
      <c r="H73" s="171" t="s">
        <v>17</v>
      </c>
      <c r="I73" s="172">
        <v>33654</v>
      </c>
      <c r="J73" s="173">
        <f t="shared" ca="1" si="4"/>
        <v>45653.492770833334</v>
      </c>
      <c r="K73" s="174">
        <f t="shared" ca="1" si="5"/>
        <v>32.875322659817357</v>
      </c>
      <c r="L73" s="43" t="s">
        <v>21</v>
      </c>
      <c r="M73" s="171" t="s">
        <v>27</v>
      </c>
      <c r="N73" s="171"/>
      <c r="O73" s="171">
        <v>1</v>
      </c>
      <c r="P73" s="171"/>
    </row>
    <row r="74" spans="2:16" s="59" customFormat="1" ht="13" x14ac:dyDescent="0.35">
      <c r="B74" s="24"/>
      <c r="C74" s="89">
        <v>72</v>
      </c>
      <c r="D74" s="24" t="s">
        <v>186</v>
      </c>
      <c r="E74" s="20"/>
      <c r="F74" s="24"/>
      <c r="G74" s="20" t="s">
        <v>22</v>
      </c>
      <c r="H74" s="20" t="s">
        <v>20</v>
      </c>
      <c r="I74" s="26">
        <v>41225</v>
      </c>
      <c r="J74" s="27">
        <f t="shared" ref="J74:J105" ca="1" si="6">NOW()</f>
        <v>45653.492770833334</v>
      </c>
      <c r="K74" s="28">
        <f t="shared" ca="1" si="5"/>
        <v>12.132856906392696</v>
      </c>
      <c r="L74" s="11" t="s">
        <v>23</v>
      </c>
      <c r="M74" s="20" t="s">
        <v>27</v>
      </c>
      <c r="N74" s="20"/>
      <c r="O74" s="20"/>
      <c r="P74" s="20">
        <v>1</v>
      </c>
    </row>
    <row r="75" spans="2:16" s="59" customFormat="1" ht="13" x14ac:dyDescent="0.35">
      <c r="B75" s="24"/>
      <c r="C75" s="89">
        <v>73</v>
      </c>
      <c r="D75" s="24" t="s">
        <v>186</v>
      </c>
      <c r="E75" s="20"/>
      <c r="F75" s="24"/>
      <c r="G75" s="20" t="s">
        <v>22</v>
      </c>
      <c r="H75" s="20" t="s">
        <v>17</v>
      </c>
      <c r="I75" s="26">
        <v>43282</v>
      </c>
      <c r="J75" s="27">
        <f t="shared" ca="1" si="6"/>
        <v>45653.492770833334</v>
      </c>
      <c r="K75" s="28">
        <f t="shared" ca="1" si="5"/>
        <v>6.4972404680365328</v>
      </c>
      <c r="L75" s="11" t="s">
        <v>23</v>
      </c>
      <c r="M75" s="20" t="s">
        <v>27</v>
      </c>
      <c r="N75" s="20"/>
      <c r="O75" s="20"/>
      <c r="P75" s="20">
        <v>1</v>
      </c>
    </row>
    <row r="76" spans="2:16" s="59" customFormat="1" ht="13" x14ac:dyDescent="0.35">
      <c r="B76" s="24"/>
      <c r="C76" s="89">
        <v>74</v>
      </c>
      <c r="D76" s="24" t="s">
        <v>186</v>
      </c>
      <c r="E76" s="20"/>
      <c r="F76" s="24"/>
      <c r="G76" s="20" t="s">
        <v>22</v>
      </c>
      <c r="H76" s="20" t="s">
        <v>17</v>
      </c>
      <c r="I76" s="26">
        <v>43873</v>
      </c>
      <c r="J76" s="27">
        <f t="shared" ca="1" si="6"/>
        <v>45653.492770833334</v>
      </c>
      <c r="K76" s="28">
        <f t="shared" ca="1" si="5"/>
        <v>4.8780623858447516</v>
      </c>
      <c r="L76" s="11" t="s">
        <v>23</v>
      </c>
      <c r="M76" s="20" t="s">
        <v>27</v>
      </c>
      <c r="N76" s="20"/>
      <c r="O76" s="20"/>
      <c r="P76" s="20">
        <v>1</v>
      </c>
    </row>
    <row r="77" spans="2:16" s="18" customFormat="1" ht="13" x14ac:dyDescent="0.35">
      <c r="B77" s="13">
        <f>B72+1</f>
        <v>20</v>
      </c>
      <c r="C77" s="89">
        <v>75</v>
      </c>
      <c r="D77" s="13" t="s">
        <v>185</v>
      </c>
      <c r="E77" s="68" t="s">
        <v>37</v>
      </c>
      <c r="F77" s="13">
        <f>F72+1</f>
        <v>20</v>
      </c>
      <c r="G77" s="16" t="s">
        <v>16</v>
      </c>
      <c r="H77" s="16" t="s">
        <v>17</v>
      </c>
      <c r="I77" s="6">
        <v>27857</v>
      </c>
      <c r="J77" s="7">
        <f t="shared" ca="1" si="6"/>
        <v>45653.492770833334</v>
      </c>
      <c r="K77" s="8">
        <f t="shared" ca="1" si="5"/>
        <v>48.75751444063927</v>
      </c>
      <c r="L77" s="17" t="s">
        <v>18</v>
      </c>
      <c r="M77" s="16" t="s">
        <v>27</v>
      </c>
      <c r="N77" s="16">
        <v>1</v>
      </c>
      <c r="O77" s="19"/>
      <c r="P77" s="20"/>
    </row>
    <row r="78" spans="2:16" s="18" customFormat="1" ht="13" x14ac:dyDescent="0.35">
      <c r="B78" s="13"/>
      <c r="C78" s="89">
        <v>76</v>
      </c>
      <c r="D78" s="103" t="s">
        <v>13</v>
      </c>
      <c r="E78" s="104"/>
      <c r="F78" s="13"/>
      <c r="G78" s="104" t="s">
        <v>16</v>
      </c>
      <c r="H78" s="104" t="s">
        <v>20</v>
      </c>
      <c r="I78" s="105">
        <v>29800</v>
      </c>
      <c r="J78" s="7">
        <f t="shared" ca="1" si="6"/>
        <v>45653.492770833334</v>
      </c>
      <c r="K78" s="8">
        <f t="shared" ca="1" si="5"/>
        <v>43.434226769406393</v>
      </c>
      <c r="L78" s="43" t="s">
        <v>21</v>
      </c>
      <c r="M78" s="19" t="s">
        <v>27</v>
      </c>
      <c r="N78" s="16"/>
      <c r="O78" s="19">
        <v>1</v>
      </c>
      <c r="P78" s="20"/>
    </row>
    <row r="79" spans="2:16" s="59" customFormat="1" ht="13" x14ac:dyDescent="0.35">
      <c r="B79" s="24"/>
      <c r="C79" s="89">
        <v>77</v>
      </c>
      <c r="D79" s="24" t="s">
        <v>186</v>
      </c>
      <c r="E79" s="20"/>
      <c r="F79" s="24"/>
      <c r="G79" s="20" t="s">
        <v>22</v>
      </c>
      <c r="H79" s="20" t="s">
        <v>20</v>
      </c>
      <c r="I79" s="26">
        <v>38104</v>
      </c>
      <c r="J79" s="27">
        <f t="shared" ca="1" si="6"/>
        <v>45653.492770833334</v>
      </c>
      <c r="K79" s="28">
        <f t="shared" ca="1" si="5"/>
        <v>20.683541837899547</v>
      </c>
      <c r="L79" s="11" t="s">
        <v>23</v>
      </c>
      <c r="M79" s="20" t="s">
        <v>27</v>
      </c>
      <c r="N79" s="20"/>
      <c r="O79" s="20"/>
      <c r="P79" s="20">
        <v>1</v>
      </c>
    </row>
    <row r="80" spans="2:16" s="59" customFormat="1" ht="13" x14ac:dyDescent="0.35">
      <c r="B80" s="24"/>
      <c r="C80" s="89">
        <v>78</v>
      </c>
      <c r="D80" s="24" t="s">
        <v>186</v>
      </c>
      <c r="E80" s="20"/>
      <c r="F80" s="24"/>
      <c r="G80" s="20" t="s">
        <v>22</v>
      </c>
      <c r="H80" s="20" t="s">
        <v>20</v>
      </c>
      <c r="I80" s="26">
        <v>40352</v>
      </c>
      <c r="J80" s="27">
        <f t="shared" ca="1" si="6"/>
        <v>45653.492770833334</v>
      </c>
      <c r="K80" s="28">
        <f t="shared" ca="1" si="5"/>
        <v>14.524637728310505</v>
      </c>
      <c r="L80" s="11" t="s">
        <v>23</v>
      </c>
      <c r="M80" s="20" t="s">
        <v>27</v>
      </c>
      <c r="N80" s="20"/>
      <c r="O80" s="20"/>
      <c r="P80" s="20">
        <v>1</v>
      </c>
    </row>
    <row r="81" spans="2:17" s="18" customFormat="1" ht="13" x14ac:dyDescent="0.35">
      <c r="B81" s="13">
        <f>B77+1</f>
        <v>21</v>
      </c>
      <c r="C81" s="89">
        <v>79</v>
      </c>
      <c r="D81" s="13" t="s">
        <v>185</v>
      </c>
      <c r="E81" s="68" t="s">
        <v>37</v>
      </c>
      <c r="F81" s="13">
        <f>F77+1</f>
        <v>21</v>
      </c>
      <c r="G81" s="16" t="s">
        <v>16</v>
      </c>
      <c r="H81" s="16" t="s">
        <v>17</v>
      </c>
      <c r="I81" s="6">
        <v>31900</v>
      </c>
      <c r="J81" s="7">
        <f t="shared" ca="1" si="6"/>
        <v>45653.492770833334</v>
      </c>
      <c r="K81" s="8">
        <f t="shared" ca="1" si="5"/>
        <v>37.680802111872147</v>
      </c>
      <c r="L81" s="17" t="s">
        <v>18</v>
      </c>
      <c r="M81" s="16" t="s">
        <v>27</v>
      </c>
      <c r="N81" s="16">
        <v>1</v>
      </c>
      <c r="O81" s="19"/>
      <c r="P81" s="20"/>
    </row>
    <row r="82" spans="2:17" s="18" customFormat="1" ht="13" x14ac:dyDescent="0.35">
      <c r="B82" s="13"/>
      <c r="C82" s="89">
        <v>80</v>
      </c>
      <c r="D82" s="103" t="s">
        <v>13</v>
      </c>
      <c r="E82" s="104"/>
      <c r="F82" s="13"/>
      <c r="G82" s="104" t="s">
        <v>16</v>
      </c>
      <c r="H82" s="104" t="s">
        <v>20</v>
      </c>
      <c r="I82" s="105">
        <v>32130</v>
      </c>
      <c r="J82" s="7">
        <f t="shared" ca="1" si="6"/>
        <v>45653.492770833334</v>
      </c>
      <c r="K82" s="8">
        <f t="shared" ca="1" si="5"/>
        <v>37.050665125570781</v>
      </c>
      <c r="L82" s="43" t="s">
        <v>21</v>
      </c>
      <c r="M82" s="19" t="s">
        <v>27</v>
      </c>
      <c r="N82" s="16"/>
      <c r="O82" s="19">
        <v>1</v>
      </c>
      <c r="P82" s="20"/>
    </row>
    <row r="83" spans="2:17" s="59" customFormat="1" ht="13" x14ac:dyDescent="0.35">
      <c r="B83" s="24"/>
      <c r="C83" s="89">
        <v>81</v>
      </c>
      <c r="D83" s="24" t="s">
        <v>186</v>
      </c>
      <c r="E83" s="20"/>
      <c r="F83" s="24"/>
      <c r="G83" s="20" t="s">
        <v>22</v>
      </c>
      <c r="H83" s="20" t="s">
        <v>20</v>
      </c>
      <c r="I83" s="26">
        <v>40053</v>
      </c>
      <c r="J83" s="27">
        <f t="shared" ca="1" si="6"/>
        <v>45653.492770833334</v>
      </c>
      <c r="K83" s="28">
        <f t="shared" ca="1" si="5"/>
        <v>15.343815810502285</v>
      </c>
      <c r="L83" s="11" t="s">
        <v>23</v>
      </c>
      <c r="M83" s="20" t="s">
        <v>27</v>
      </c>
      <c r="N83" s="20"/>
      <c r="O83" s="20"/>
      <c r="P83" s="20">
        <v>1</v>
      </c>
    </row>
    <row r="84" spans="2:17" s="59" customFormat="1" ht="13" x14ac:dyDescent="0.35">
      <c r="B84" s="24"/>
      <c r="C84" s="89">
        <v>82</v>
      </c>
      <c r="D84" s="24" t="s">
        <v>186</v>
      </c>
      <c r="E84" s="20"/>
      <c r="F84" s="24"/>
      <c r="G84" s="20" t="s">
        <v>22</v>
      </c>
      <c r="H84" s="20" t="s">
        <v>17</v>
      </c>
      <c r="I84" s="26">
        <v>42093</v>
      </c>
      <c r="J84" s="27">
        <f t="shared" ca="1" si="6"/>
        <v>45653.492770833334</v>
      </c>
      <c r="K84" s="28">
        <f t="shared" ca="1" si="5"/>
        <v>9.7547747146118748</v>
      </c>
      <c r="L84" s="11" t="s">
        <v>23</v>
      </c>
      <c r="M84" s="20" t="s">
        <v>27</v>
      </c>
      <c r="N84" s="20"/>
      <c r="O84" s="20"/>
      <c r="P84" s="20">
        <v>1</v>
      </c>
    </row>
    <row r="85" spans="2:17" s="59" customFormat="1" ht="13" x14ac:dyDescent="0.35">
      <c r="B85" s="24"/>
      <c r="C85" s="89">
        <v>83</v>
      </c>
      <c r="D85" s="24" t="s">
        <v>186</v>
      </c>
      <c r="E85" s="20"/>
      <c r="F85" s="24"/>
      <c r="G85" s="20" t="s">
        <v>22</v>
      </c>
      <c r="H85" s="20" t="s">
        <v>17</v>
      </c>
      <c r="I85" s="26">
        <v>45304</v>
      </c>
      <c r="J85" s="27">
        <f t="shared" ca="1" si="6"/>
        <v>45653.492770833334</v>
      </c>
      <c r="K85" s="28">
        <f t="shared" ref="K85" ca="1" si="7">SUM(J85-I85)/365</f>
        <v>0.95751444063927227</v>
      </c>
      <c r="L85" s="11" t="s">
        <v>23</v>
      </c>
      <c r="M85" s="20" t="s">
        <v>27</v>
      </c>
      <c r="N85" s="20"/>
      <c r="O85" s="20"/>
      <c r="P85" s="20">
        <v>1</v>
      </c>
    </row>
    <row r="86" spans="2:17" s="18" customFormat="1" ht="13" x14ac:dyDescent="0.35">
      <c r="B86" s="13">
        <f>B81+1</f>
        <v>22</v>
      </c>
      <c r="C86" s="89">
        <v>84</v>
      </c>
      <c r="D86" s="13" t="s">
        <v>185</v>
      </c>
      <c r="E86" s="68" t="s">
        <v>37</v>
      </c>
      <c r="F86" s="13">
        <f>F81+1</f>
        <v>22</v>
      </c>
      <c r="G86" s="16" t="s">
        <v>16</v>
      </c>
      <c r="H86" s="16" t="s">
        <v>17</v>
      </c>
      <c r="I86" s="6">
        <v>30123</v>
      </c>
      <c r="J86" s="7">
        <f t="shared" ca="1" si="6"/>
        <v>45653.492770833334</v>
      </c>
      <c r="K86" s="8">
        <f t="shared" ca="1" si="5"/>
        <v>42.549295262557081</v>
      </c>
      <c r="L86" s="17" t="s">
        <v>18</v>
      </c>
      <c r="M86" s="16" t="s">
        <v>27</v>
      </c>
      <c r="N86" s="16">
        <v>1</v>
      </c>
      <c r="O86" s="19"/>
      <c r="P86" s="20"/>
    </row>
    <row r="87" spans="2:17" s="18" customFormat="1" ht="13" x14ac:dyDescent="0.35">
      <c r="B87" s="13"/>
      <c r="C87" s="89">
        <v>85</v>
      </c>
      <c r="D87" s="103" t="s">
        <v>13</v>
      </c>
      <c r="E87" s="104"/>
      <c r="F87" s="13"/>
      <c r="G87" s="104" t="s">
        <v>16</v>
      </c>
      <c r="H87" s="104" t="s">
        <v>20</v>
      </c>
      <c r="I87" s="105">
        <v>30965</v>
      </c>
      <c r="J87" s="7">
        <f t="shared" ca="1" si="6"/>
        <v>45653.492770833334</v>
      </c>
      <c r="K87" s="8">
        <f t="shared" ca="1" si="5"/>
        <v>40.242445947488591</v>
      </c>
      <c r="L87" s="43" t="s">
        <v>21</v>
      </c>
      <c r="M87" s="19" t="s">
        <v>27</v>
      </c>
      <c r="N87" s="16"/>
      <c r="O87" s="19">
        <v>1</v>
      </c>
      <c r="P87" s="20"/>
    </row>
    <row r="88" spans="2:17" s="59" customFormat="1" ht="13" x14ac:dyDescent="0.35">
      <c r="B88" s="24"/>
      <c r="C88" s="89">
        <v>86</v>
      </c>
      <c r="D88" s="24" t="s">
        <v>186</v>
      </c>
      <c r="E88" s="20"/>
      <c r="F88" s="24"/>
      <c r="G88" s="20" t="s">
        <v>22</v>
      </c>
      <c r="H88" s="20" t="s">
        <v>20</v>
      </c>
      <c r="I88" s="26">
        <v>42074</v>
      </c>
      <c r="J88" s="27">
        <f t="shared" ca="1" si="6"/>
        <v>45653.492770833334</v>
      </c>
      <c r="K88" s="28">
        <f t="shared" ca="1" si="5"/>
        <v>9.8068295091324238</v>
      </c>
      <c r="L88" s="11" t="s">
        <v>23</v>
      </c>
      <c r="M88" s="20" t="s">
        <v>27</v>
      </c>
      <c r="N88" s="20"/>
      <c r="O88" s="20"/>
      <c r="P88" s="20">
        <v>1</v>
      </c>
    </row>
    <row r="89" spans="2:17" s="59" customFormat="1" ht="13" x14ac:dyDescent="0.35">
      <c r="B89" s="24"/>
      <c r="C89" s="89">
        <v>87</v>
      </c>
      <c r="D89" s="24" t="s">
        <v>186</v>
      </c>
      <c r="E89" s="20"/>
      <c r="F89" s="24"/>
      <c r="G89" s="20" t="s">
        <v>22</v>
      </c>
      <c r="H89" s="20" t="s">
        <v>17</v>
      </c>
      <c r="I89" s="26">
        <v>43617</v>
      </c>
      <c r="J89" s="27">
        <f t="shared" ca="1" si="6"/>
        <v>45653.492770833334</v>
      </c>
      <c r="K89" s="28">
        <f t="shared" ca="1" si="5"/>
        <v>5.57943224885845</v>
      </c>
      <c r="L89" s="11" t="s">
        <v>23</v>
      </c>
      <c r="M89" s="20" t="s">
        <v>27</v>
      </c>
      <c r="N89" s="20"/>
      <c r="O89" s="20"/>
      <c r="P89" s="20">
        <v>1</v>
      </c>
    </row>
    <row r="90" spans="2:17" s="59" customFormat="1" ht="13" x14ac:dyDescent="0.35">
      <c r="B90" s="24"/>
      <c r="C90" s="89">
        <v>88</v>
      </c>
      <c r="D90" s="24" t="s">
        <v>186</v>
      </c>
      <c r="E90" s="20"/>
      <c r="F90" s="24"/>
      <c r="G90" s="20" t="s">
        <v>22</v>
      </c>
      <c r="H90" s="20" t="s">
        <v>17</v>
      </c>
      <c r="I90" s="26">
        <v>44315</v>
      </c>
      <c r="J90" s="27">
        <f t="shared" ca="1" si="6"/>
        <v>45653.492770833334</v>
      </c>
      <c r="K90" s="28">
        <f t="shared" ca="1" si="5"/>
        <v>3.6671034817351624</v>
      </c>
      <c r="L90" s="11" t="s">
        <v>23</v>
      </c>
      <c r="M90" s="20" t="s">
        <v>27</v>
      </c>
      <c r="N90" s="20"/>
      <c r="O90" s="20"/>
      <c r="P90" s="20">
        <v>1</v>
      </c>
    </row>
    <row r="91" spans="2:17" s="12" customFormat="1" ht="13" x14ac:dyDescent="0.35">
      <c r="B91" s="13">
        <f>B86+1</f>
        <v>23</v>
      </c>
      <c r="C91" s="89">
        <v>89</v>
      </c>
      <c r="D91" s="13" t="s">
        <v>185</v>
      </c>
      <c r="E91" s="68" t="s">
        <v>37</v>
      </c>
      <c r="F91" s="13">
        <f>F86+1</f>
        <v>23</v>
      </c>
      <c r="G91" s="16" t="s">
        <v>22</v>
      </c>
      <c r="H91" s="16" t="s">
        <v>17</v>
      </c>
      <c r="I91" s="6">
        <v>27882</v>
      </c>
      <c r="J91" s="7">
        <f t="shared" ca="1" si="6"/>
        <v>45653.492770833334</v>
      </c>
      <c r="K91" s="8">
        <f t="shared" ca="1" si="5"/>
        <v>48.68902128995434</v>
      </c>
      <c r="L91" s="17" t="s">
        <v>18</v>
      </c>
      <c r="M91" s="16" t="s">
        <v>27</v>
      </c>
      <c r="N91" s="16">
        <v>1</v>
      </c>
      <c r="O91" s="16"/>
      <c r="P91" s="16"/>
      <c r="Q91" s="18" t="s">
        <v>47</v>
      </c>
    </row>
    <row r="92" spans="2:17" s="12" customFormat="1" ht="13" x14ac:dyDescent="0.35">
      <c r="B92" s="13">
        <f>B91+1</f>
        <v>24</v>
      </c>
      <c r="C92" s="89">
        <v>90</v>
      </c>
      <c r="D92" s="13" t="s">
        <v>185</v>
      </c>
      <c r="E92" s="68" t="s">
        <v>37</v>
      </c>
      <c r="F92" s="13">
        <f>F91+1</f>
        <v>24</v>
      </c>
      <c r="G92" s="16" t="s">
        <v>16</v>
      </c>
      <c r="H92" s="16" t="s">
        <v>17</v>
      </c>
      <c r="I92" s="6">
        <v>31525</v>
      </c>
      <c r="J92" s="7">
        <f t="shared" ca="1" si="6"/>
        <v>45653.492770833334</v>
      </c>
      <c r="K92" s="8">
        <f t="shared" ca="1" si="5"/>
        <v>38.708199372146119</v>
      </c>
      <c r="L92" s="17" t="s">
        <v>18</v>
      </c>
      <c r="M92" s="16" t="s">
        <v>27</v>
      </c>
      <c r="N92" s="16">
        <v>1</v>
      </c>
      <c r="O92" s="16"/>
      <c r="P92" s="16"/>
      <c r="Q92" s="18" t="s">
        <v>61</v>
      </c>
    </row>
    <row r="93" spans="2:17" s="18" customFormat="1" ht="13" x14ac:dyDescent="0.35">
      <c r="B93" s="13"/>
      <c r="C93" s="89">
        <v>91</v>
      </c>
      <c r="D93" s="103" t="s">
        <v>13</v>
      </c>
      <c r="E93" s="104"/>
      <c r="F93" s="13"/>
      <c r="G93" s="104" t="s">
        <v>16</v>
      </c>
      <c r="H93" s="104" t="s">
        <v>20</v>
      </c>
      <c r="I93" s="105">
        <v>37365</v>
      </c>
      <c r="J93" s="7">
        <f t="shared" ca="1" si="6"/>
        <v>45653.492770833334</v>
      </c>
      <c r="K93" s="8">
        <f t="shared" ca="1" si="5"/>
        <v>22.708199372146122</v>
      </c>
      <c r="L93" s="43" t="s">
        <v>21</v>
      </c>
      <c r="M93" s="19" t="s">
        <v>27</v>
      </c>
      <c r="N93" s="16"/>
      <c r="O93" s="19">
        <v>1</v>
      </c>
      <c r="P93" s="20"/>
    </row>
    <row r="94" spans="2:17" s="59" customFormat="1" ht="13" x14ac:dyDescent="0.35">
      <c r="B94" s="24"/>
      <c r="C94" s="89">
        <v>92</v>
      </c>
      <c r="D94" s="24" t="s">
        <v>186</v>
      </c>
      <c r="E94" s="20"/>
      <c r="F94" s="24"/>
      <c r="G94" s="20" t="s">
        <v>22</v>
      </c>
      <c r="H94" s="20" t="s">
        <v>17</v>
      </c>
      <c r="I94" s="26">
        <v>45202</v>
      </c>
      <c r="J94" s="27">
        <f t="shared" ca="1" si="6"/>
        <v>45653.492770833334</v>
      </c>
      <c r="K94" s="28">
        <f t="shared" ref="K94" ca="1" si="8">SUM(J94-I94)/365</f>
        <v>1.2369664954337927</v>
      </c>
      <c r="L94" s="11" t="s">
        <v>23</v>
      </c>
      <c r="M94" s="20" t="s">
        <v>27</v>
      </c>
      <c r="N94" s="20"/>
      <c r="O94" s="20"/>
      <c r="P94" s="20">
        <v>1</v>
      </c>
    </row>
    <row r="95" spans="2:17" s="18" customFormat="1" ht="13" x14ac:dyDescent="0.35">
      <c r="B95" s="13">
        <f>B92+1</f>
        <v>25</v>
      </c>
      <c r="C95" s="89">
        <v>93</v>
      </c>
      <c r="D95" s="13" t="s">
        <v>185</v>
      </c>
      <c r="E95" s="68" t="s">
        <v>37</v>
      </c>
      <c r="F95" s="13">
        <f>F92+1</f>
        <v>25</v>
      </c>
      <c r="G95" s="16" t="s">
        <v>16</v>
      </c>
      <c r="H95" s="16" t="s">
        <v>17</v>
      </c>
      <c r="I95" s="6">
        <v>31327</v>
      </c>
      <c r="J95" s="7">
        <f t="shared" ca="1" si="6"/>
        <v>45653.492770833334</v>
      </c>
      <c r="K95" s="8">
        <f t="shared" ca="1" si="5"/>
        <v>39.250665125570777</v>
      </c>
      <c r="L95" s="17" t="s">
        <v>18</v>
      </c>
      <c r="M95" s="16" t="s">
        <v>27</v>
      </c>
      <c r="N95" s="16">
        <v>1</v>
      </c>
      <c r="O95" s="19"/>
      <c r="P95" s="20"/>
      <c r="Q95" s="18" t="s">
        <v>67</v>
      </c>
    </row>
    <row r="96" spans="2:17" s="18" customFormat="1" ht="13" x14ac:dyDescent="0.35">
      <c r="B96" s="13"/>
      <c r="C96" s="89">
        <v>94</v>
      </c>
      <c r="D96" s="103" t="s">
        <v>13</v>
      </c>
      <c r="E96" s="104"/>
      <c r="F96" s="13"/>
      <c r="G96" s="104" t="s">
        <v>16</v>
      </c>
      <c r="H96" s="104" t="s">
        <v>20</v>
      </c>
      <c r="I96" s="105">
        <v>30008</v>
      </c>
      <c r="J96" s="7">
        <f t="shared" ca="1" si="6"/>
        <v>45653.492770833334</v>
      </c>
      <c r="K96" s="8">
        <f t="shared" ca="1" si="5"/>
        <v>42.864363755707764</v>
      </c>
      <c r="L96" s="43" t="s">
        <v>21</v>
      </c>
      <c r="M96" s="19" t="s">
        <v>27</v>
      </c>
      <c r="N96" s="16"/>
      <c r="O96" s="19">
        <v>1</v>
      </c>
      <c r="P96" s="20"/>
    </row>
    <row r="97" spans="2:17" s="59" customFormat="1" ht="13" x14ac:dyDescent="0.35">
      <c r="B97" s="24"/>
      <c r="C97" s="89">
        <v>95</v>
      </c>
      <c r="D97" s="24" t="s">
        <v>186</v>
      </c>
      <c r="E97" s="20"/>
      <c r="F97" s="24"/>
      <c r="G97" s="20" t="s">
        <v>22</v>
      </c>
      <c r="H97" s="20" t="s">
        <v>17</v>
      </c>
      <c r="I97" s="26">
        <v>40521</v>
      </c>
      <c r="J97" s="27">
        <f t="shared" ca="1" si="6"/>
        <v>45653.492770833334</v>
      </c>
      <c r="K97" s="28">
        <f t="shared" ca="1" si="5"/>
        <v>14.061624029680369</v>
      </c>
      <c r="L97" s="11" t="s">
        <v>23</v>
      </c>
      <c r="M97" s="20" t="s">
        <v>27</v>
      </c>
      <c r="N97" s="20"/>
      <c r="O97" s="20"/>
      <c r="P97" s="20">
        <v>1</v>
      </c>
    </row>
    <row r="98" spans="2:17" s="59" customFormat="1" ht="13" x14ac:dyDescent="0.35">
      <c r="B98" s="24"/>
      <c r="C98" s="89">
        <v>96</v>
      </c>
      <c r="D98" s="24" t="s">
        <v>186</v>
      </c>
      <c r="E98" s="20"/>
      <c r="F98" s="24"/>
      <c r="G98" s="20" t="s">
        <v>22</v>
      </c>
      <c r="H98" s="20" t="s">
        <v>17</v>
      </c>
      <c r="I98" s="26">
        <v>42618</v>
      </c>
      <c r="J98" s="27">
        <f t="shared" ca="1" si="6"/>
        <v>45653.492770833334</v>
      </c>
      <c r="K98" s="28">
        <f t="shared" ca="1" si="5"/>
        <v>8.3164185502283132</v>
      </c>
      <c r="L98" s="11" t="s">
        <v>23</v>
      </c>
      <c r="M98" s="20" t="s">
        <v>27</v>
      </c>
      <c r="N98" s="20"/>
      <c r="O98" s="20"/>
      <c r="P98" s="20">
        <v>1</v>
      </c>
    </row>
    <row r="99" spans="2:17" s="59" customFormat="1" ht="13" x14ac:dyDescent="0.35">
      <c r="B99" s="24"/>
      <c r="C99" s="89">
        <v>97</v>
      </c>
      <c r="D99" s="24" t="s">
        <v>186</v>
      </c>
      <c r="E99" s="20"/>
      <c r="F99" s="24"/>
      <c r="G99" s="20" t="s">
        <v>22</v>
      </c>
      <c r="H99" s="20" t="s">
        <v>17</v>
      </c>
      <c r="I99" s="26">
        <v>44662</v>
      </c>
      <c r="J99" s="27">
        <f t="shared" ca="1" si="6"/>
        <v>45653.492770833334</v>
      </c>
      <c r="K99" s="28">
        <f t="shared" ref="K99:K132" ca="1" si="9">SUM(J99-I99)/365</f>
        <v>2.7164185502283131</v>
      </c>
      <c r="L99" s="11" t="s">
        <v>23</v>
      </c>
      <c r="M99" s="20" t="s">
        <v>27</v>
      </c>
      <c r="N99" s="20"/>
      <c r="O99" s="20"/>
      <c r="P99" s="20">
        <v>1</v>
      </c>
    </row>
    <row r="100" spans="2:17" s="12" customFormat="1" ht="13" x14ac:dyDescent="0.35">
      <c r="B100" s="13">
        <f>B95+1</f>
        <v>26</v>
      </c>
      <c r="C100" s="89">
        <v>98</v>
      </c>
      <c r="D100" s="13" t="s">
        <v>185</v>
      </c>
      <c r="E100" s="68" t="s">
        <v>37</v>
      </c>
      <c r="F100" s="13">
        <f>F95+1</f>
        <v>26</v>
      </c>
      <c r="G100" s="16" t="s">
        <v>16</v>
      </c>
      <c r="H100" s="16" t="s">
        <v>17</v>
      </c>
      <c r="I100" s="6">
        <v>34876</v>
      </c>
      <c r="J100" s="7">
        <f t="shared" ca="1" si="6"/>
        <v>45653.492770833334</v>
      </c>
      <c r="K100" s="8">
        <f t="shared" ca="1" si="9"/>
        <v>29.527377454337902</v>
      </c>
      <c r="L100" s="17" t="s">
        <v>18</v>
      </c>
      <c r="M100" s="16" t="s">
        <v>27</v>
      </c>
      <c r="N100" s="16">
        <v>1</v>
      </c>
      <c r="O100" s="16"/>
      <c r="P100" s="16"/>
      <c r="Q100" s="18" t="s">
        <v>67</v>
      </c>
    </row>
    <row r="101" spans="2:17" s="18" customFormat="1" ht="13" x14ac:dyDescent="0.35">
      <c r="B101" s="13"/>
      <c r="C101" s="89">
        <v>99</v>
      </c>
      <c r="D101" s="103" t="s">
        <v>13</v>
      </c>
      <c r="E101" s="104"/>
      <c r="F101" s="13"/>
      <c r="G101" s="104" t="s">
        <v>16</v>
      </c>
      <c r="H101" s="104" t="s">
        <v>20</v>
      </c>
      <c r="I101" s="105">
        <v>37360</v>
      </c>
      <c r="J101" s="7">
        <f t="shared" ca="1" si="6"/>
        <v>45653.492770833334</v>
      </c>
      <c r="K101" s="8">
        <f t="shared" ca="1" si="9"/>
        <v>22.721898002283108</v>
      </c>
      <c r="L101" s="43" t="s">
        <v>21</v>
      </c>
      <c r="M101" s="19" t="s">
        <v>27</v>
      </c>
      <c r="N101" s="16"/>
      <c r="O101" s="19">
        <v>1</v>
      </c>
      <c r="P101" s="20"/>
    </row>
    <row r="102" spans="2:17" s="59" customFormat="1" ht="13" x14ac:dyDescent="0.35">
      <c r="B102" s="24"/>
      <c r="C102" s="89">
        <v>100</v>
      </c>
      <c r="D102" s="24" t="s">
        <v>186</v>
      </c>
      <c r="E102" s="20"/>
      <c r="F102" s="24"/>
      <c r="G102" s="20" t="s">
        <v>22</v>
      </c>
      <c r="H102" s="20" t="s">
        <v>17</v>
      </c>
      <c r="I102" s="26">
        <v>45103</v>
      </c>
      <c r="J102" s="27">
        <f t="shared" ca="1" si="6"/>
        <v>45653.492770833334</v>
      </c>
      <c r="K102" s="28">
        <f t="shared" ca="1" si="9"/>
        <v>1.5081993721461215</v>
      </c>
      <c r="L102" s="11" t="s">
        <v>23</v>
      </c>
      <c r="M102" s="20" t="s">
        <v>27</v>
      </c>
      <c r="N102" s="20"/>
      <c r="O102" s="20"/>
      <c r="P102" s="20">
        <v>1</v>
      </c>
    </row>
    <row r="103" spans="2:17" s="12" customFormat="1" ht="13" x14ac:dyDescent="0.35">
      <c r="B103" s="13">
        <f>B100+1</f>
        <v>27</v>
      </c>
      <c r="C103" s="89">
        <v>101</v>
      </c>
      <c r="D103" s="13" t="s">
        <v>185</v>
      </c>
      <c r="E103" s="68" t="s">
        <v>37</v>
      </c>
      <c r="F103" s="13">
        <f>F100+1</f>
        <v>27</v>
      </c>
      <c r="G103" s="16" t="s">
        <v>16</v>
      </c>
      <c r="H103" s="16" t="s">
        <v>17</v>
      </c>
      <c r="I103" s="6">
        <v>28764</v>
      </c>
      <c r="J103" s="7">
        <f t="shared" ca="1" si="6"/>
        <v>45653.492770833334</v>
      </c>
      <c r="K103" s="8">
        <f t="shared" ca="1" si="9"/>
        <v>46.272582933789955</v>
      </c>
      <c r="L103" s="17" t="s">
        <v>18</v>
      </c>
      <c r="M103" s="16" t="s">
        <v>27</v>
      </c>
      <c r="N103" s="16">
        <v>1</v>
      </c>
      <c r="O103" s="16"/>
      <c r="P103" s="16"/>
      <c r="Q103" s="18" t="s">
        <v>67</v>
      </c>
    </row>
    <row r="104" spans="2:17" s="18" customFormat="1" ht="13" x14ac:dyDescent="0.35">
      <c r="B104" s="13"/>
      <c r="C104" s="89">
        <v>102</v>
      </c>
      <c r="D104" s="103" t="s">
        <v>13</v>
      </c>
      <c r="E104" s="104"/>
      <c r="F104" s="13"/>
      <c r="G104" s="104" t="s">
        <v>16</v>
      </c>
      <c r="H104" s="104" t="s">
        <v>20</v>
      </c>
      <c r="I104" s="105">
        <v>29508</v>
      </c>
      <c r="J104" s="7">
        <f t="shared" ca="1" si="6"/>
        <v>45653.492770833334</v>
      </c>
      <c r="K104" s="8">
        <f t="shared" ca="1" si="9"/>
        <v>44.234226769406398</v>
      </c>
      <c r="L104" s="43" t="s">
        <v>21</v>
      </c>
      <c r="M104" s="19" t="s">
        <v>27</v>
      </c>
      <c r="N104" s="16"/>
      <c r="O104" s="19">
        <v>1</v>
      </c>
      <c r="P104" s="20"/>
    </row>
    <row r="105" spans="2:17" s="45" customFormat="1" ht="13" x14ac:dyDescent="0.35">
      <c r="B105" s="24"/>
      <c r="C105" s="89">
        <v>103</v>
      </c>
      <c r="D105" s="24" t="s">
        <v>186</v>
      </c>
      <c r="E105" s="20"/>
      <c r="F105" s="24"/>
      <c r="G105" s="20" t="s">
        <v>22</v>
      </c>
      <c r="H105" s="20" t="s">
        <v>20</v>
      </c>
      <c r="I105" s="26">
        <v>41801</v>
      </c>
      <c r="J105" s="27">
        <f t="shared" ca="1" si="6"/>
        <v>45653.492770833334</v>
      </c>
      <c r="K105" s="28">
        <f t="shared" ca="1" si="9"/>
        <v>10.554774714611876</v>
      </c>
      <c r="L105" s="11" t="s">
        <v>23</v>
      </c>
      <c r="M105" s="20" t="s">
        <v>27</v>
      </c>
      <c r="N105" s="20"/>
      <c r="O105" s="20"/>
      <c r="P105" s="20">
        <v>1</v>
      </c>
    </row>
    <row r="106" spans="2:17" s="18" customFormat="1" ht="13" x14ac:dyDescent="0.35">
      <c r="B106" s="13">
        <f>B103+1</f>
        <v>28</v>
      </c>
      <c r="C106" s="89">
        <v>104</v>
      </c>
      <c r="D106" s="13" t="s">
        <v>185</v>
      </c>
      <c r="E106" s="68" t="s">
        <v>37</v>
      </c>
      <c r="F106" s="13">
        <f>F103+1</f>
        <v>28</v>
      </c>
      <c r="G106" s="16" t="s">
        <v>16</v>
      </c>
      <c r="H106" s="16" t="s">
        <v>17</v>
      </c>
      <c r="I106" s="6">
        <v>30349</v>
      </c>
      <c r="J106" s="7">
        <f t="shared" ref="J106:J140" ca="1" si="10">NOW()</f>
        <v>45653.492770833334</v>
      </c>
      <c r="K106" s="8">
        <f t="shared" ca="1" si="9"/>
        <v>41.930117180365301</v>
      </c>
      <c r="L106" s="17" t="s">
        <v>18</v>
      </c>
      <c r="M106" s="16" t="s">
        <v>27</v>
      </c>
      <c r="N106" s="16">
        <v>1</v>
      </c>
      <c r="O106" s="19"/>
      <c r="P106" s="20"/>
      <c r="Q106" s="18" t="s">
        <v>83</v>
      </c>
    </row>
    <row r="107" spans="2:17" s="18" customFormat="1" ht="13" x14ac:dyDescent="0.35">
      <c r="B107" s="13"/>
      <c r="C107" s="89">
        <v>105</v>
      </c>
      <c r="D107" s="103" t="s">
        <v>13</v>
      </c>
      <c r="E107" s="104"/>
      <c r="F107" s="13"/>
      <c r="G107" s="104" t="s">
        <v>16</v>
      </c>
      <c r="H107" s="104" t="s">
        <v>20</v>
      </c>
      <c r="I107" s="105">
        <v>31404</v>
      </c>
      <c r="J107" s="7">
        <f t="shared" ca="1" si="10"/>
        <v>45653.492770833334</v>
      </c>
      <c r="K107" s="8">
        <f t="shared" ca="1" si="9"/>
        <v>39.039706221461188</v>
      </c>
      <c r="L107" s="43" t="s">
        <v>21</v>
      </c>
      <c r="M107" s="19" t="s">
        <v>27</v>
      </c>
      <c r="N107" s="16"/>
      <c r="O107" s="19">
        <v>1</v>
      </c>
      <c r="P107" s="20"/>
    </row>
    <row r="108" spans="2:17" s="59" customFormat="1" ht="13" x14ac:dyDescent="0.35">
      <c r="B108" s="24"/>
      <c r="C108" s="89">
        <v>106</v>
      </c>
      <c r="D108" s="24" t="s">
        <v>186</v>
      </c>
      <c r="E108" s="20"/>
      <c r="F108" s="24"/>
      <c r="G108" s="20" t="s">
        <v>22</v>
      </c>
      <c r="H108" s="20" t="s">
        <v>17</v>
      </c>
      <c r="I108" s="26">
        <v>41172</v>
      </c>
      <c r="J108" s="27">
        <f t="shared" ca="1" si="10"/>
        <v>45653.492770833334</v>
      </c>
      <c r="K108" s="28">
        <f t="shared" ca="1" si="9"/>
        <v>12.278062385844752</v>
      </c>
      <c r="L108" s="11" t="s">
        <v>23</v>
      </c>
      <c r="M108" s="20" t="s">
        <v>27</v>
      </c>
      <c r="N108" s="20"/>
      <c r="O108" s="20"/>
      <c r="P108" s="20">
        <v>1</v>
      </c>
    </row>
    <row r="109" spans="2:17" s="59" customFormat="1" ht="13" x14ac:dyDescent="0.35">
      <c r="B109" s="24"/>
      <c r="C109" s="89">
        <v>107</v>
      </c>
      <c r="D109" s="24" t="s">
        <v>186</v>
      </c>
      <c r="E109" s="20"/>
      <c r="F109" s="24"/>
      <c r="G109" s="20" t="s">
        <v>22</v>
      </c>
      <c r="H109" s="20" t="s">
        <v>17</v>
      </c>
      <c r="I109" s="26">
        <v>43199</v>
      </c>
      <c r="J109" s="27">
        <f t="shared" ca="1" si="10"/>
        <v>45653.492770833334</v>
      </c>
      <c r="K109" s="28">
        <f t="shared" ca="1" si="9"/>
        <v>6.7246377283105048</v>
      </c>
      <c r="L109" s="11" t="s">
        <v>23</v>
      </c>
      <c r="M109" s="20" t="s">
        <v>27</v>
      </c>
      <c r="N109" s="20"/>
      <c r="O109" s="20"/>
      <c r="P109" s="20">
        <v>1</v>
      </c>
    </row>
    <row r="110" spans="2:17" s="59" customFormat="1" ht="13" x14ac:dyDescent="0.35">
      <c r="B110" s="24"/>
      <c r="C110" s="89">
        <v>108</v>
      </c>
      <c r="D110" s="24" t="s">
        <v>186</v>
      </c>
      <c r="E110" s="20"/>
      <c r="F110" s="24"/>
      <c r="G110" s="20" t="s">
        <v>22</v>
      </c>
      <c r="H110" s="20" t="s">
        <v>20</v>
      </c>
      <c r="I110" s="26">
        <v>44289</v>
      </c>
      <c r="J110" s="27">
        <f t="shared" ca="1" si="10"/>
        <v>45653.492770833334</v>
      </c>
      <c r="K110" s="28">
        <f t="shared" ca="1" si="9"/>
        <v>3.7383363584474916</v>
      </c>
      <c r="L110" s="11" t="s">
        <v>23</v>
      </c>
      <c r="M110" s="20" t="s">
        <v>27</v>
      </c>
      <c r="N110" s="20"/>
      <c r="O110" s="20"/>
      <c r="P110" s="20">
        <v>1</v>
      </c>
    </row>
    <row r="111" spans="2:17" s="12" customFormat="1" ht="13" x14ac:dyDescent="0.35">
      <c r="B111" s="13">
        <f>B106+1</f>
        <v>29</v>
      </c>
      <c r="C111" s="89">
        <v>109</v>
      </c>
      <c r="D111" s="13" t="s">
        <v>185</v>
      </c>
      <c r="E111" s="68" t="s">
        <v>37</v>
      </c>
      <c r="F111" s="13">
        <f>F106+1</f>
        <v>29</v>
      </c>
      <c r="G111" s="16" t="s">
        <v>16</v>
      </c>
      <c r="H111" s="16" t="s">
        <v>17</v>
      </c>
      <c r="I111" s="6">
        <v>34218</v>
      </c>
      <c r="J111" s="7">
        <f t="shared" ca="1" si="10"/>
        <v>45653.492770833334</v>
      </c>
      <c r="K111" s="8">
        <f t="shared" ca="1" si="9"/>
        <v>31.330117180365299</v>
      </c>
      <c r="L111" s="17" t="s">
        <v>18</v>
      </c>
      <c r="M111" s="16" t="s">
        <v>27</v>
      </c>
      <c r="N111" s="16">
        <v>1</v>
      </c>
      <c r="O111" s="16"/>
      <c r="P111" s="16"/>
      <c r="Q111" s="18" t="s">
        <v>92</v>
      </c>
    </row>
    <row r="112" spans="2:17" s="18" customFormat="1" ht="13" x14ac:dyDescent="0.35">
      <c r="B112" s="13"/>
      <c r="C112" s="89">
        <v>110</v>
      </c>
      <c r="D112" s="103" t="s">
        <v>13</v>
      </c>
      <c r="E112" s="104"/>
      <c r="F112" s="13"/>
      <c r="G112" s="104" t="s">
        <v>16</v>
      </c>
      <c r="H112" s="104" t="s">
        <v>20</v>
      </c>
      <c r="I112" s="105">
        <v>34951</v>
      </c>
      <c r="J112" s="7">
        <f t="shared" ca="1" si="10"/>
        <v>45653.492770833334</v>
      </c>
      <c r="K112" s="8">
        <f t="shared" ref="K112" ca="1" si="11">SUM(J112-I112)/365</f>
        <v>29.321898002283106</v>
      </c>
      <c r="L112" s="43" t="s">
        <v>21</v>
      </c>
      <c r="M112" s="19" t="s">
        <v>27</v>
      </c>
      <c r="N112" s="16"/>
      <c r="O112" s="19">
        <v>1</v>
      </c>
      <c r="P112" s="20"/>
    </row>
    <row r="113" spans="2:17" s="18" customFormat="1" ht="13" x14ac:dyDescent="0.35">
      <c r="B113" s="13">
        <f>B111+1</f>
        <v>30</v>
      </c>
      <c r="C113" s="89">
        <v>111</v>
      </c>
      <c r="D113" s="13" t="s">
        <v>185</v>
      </c>
      <c r="E113" s="68" t="s">
        <v>37</v>
      </c>
      <c r="F113" s="13">
        <f>F111+1</f>
        <v>30</v>
      </c>
      <c r="G113" s="16" t="s">
        <v>16</v>
      </c>
      <c r="H113" s="16" t="s">
        <v>17</v>
      </c>
      <c r="I113" s="6">
        <v>33917</v>
      </c>
      <c r="J113" s="7">
        <f t="shared" ca="1" si="10"/>
        <v>45653.492770833334</v>
      </c>
      <c r="K113" s="8">
        <f t="shared" ca="1" si="9"/>
        <v>32.154774714611875</v>
      </c>
      <c r="L113" s="17" t="s">
        <v>18</v>
      </c>
      <c r="M113" s="16" t="s">
        <v>27</v>
      </c>
      <c r="N113" s="16">
        <v>1</v>
      </c>
      <c r="O113" s="19"/>
      <c r="P113" s="20"/>
      <c r="Q113" s="18" t="s">
        <v>101</v>
      </c>
    </row>
    <row r="114" spans="2:17" s="18" customFormat="1" ht="13" x14ac:dyDescent="0.35">
      <c r="B114" s="13"/>
      <c r="C114" s="89">
        <v>112</v>
      </c>
      <c r="D114" s="103" t="s">
        <v>13</v>
      </c>
      <c r="E114" s="104"/>
      <c r="F114" s="13"/>
      <c r="G114" s="104" t="s">
        <v>16</v>
      </c>
      <c r="H114" s="104" t="s">
        <v>20</v>
      </c>
      <c r="I114" s="105">
        <v>33677</v>
      </c>
      <c r="J114" s="7">
        <f t="shared" ca="1" si="10"/>
        <v>45653.492770833334</v>
      </c>
      <c r="K114" s="8">
        <f t="shared" ca="1" si="9"/>
        <v>32.81230896118722</v>
      </c>
      <c r="L114" s="43" t="s">
        <v>21</v>
      </c>
      <c r="M114" s="19" t="s">
        <v>27</v>
      </c>
      <c r="N114" s="16"/>
      <c r="O114" s="19">
        <v>1</v>
      </c>
      <c r="P114" s="20"/>
    </row>
    <row r="115" spans="2:17" s="59" customFormat="1" ht="13" x14ac:dyDescent="0.35">
      <c r="B115" s="24"/>
      <c r="C115" s="89">
        <v>113</v>
      </c>
      <c r="D115" s="24" t="s">
        <v>186</v>
      </c>
      <c r="E115" s="20"/>
      <c r="F115" s="24"/>
      <c r="G115" s="20" t="s">
        <v>22</v>
      </c>
      <c r="H115" s="20" t="s">
        <v>17</v>
      </c>
      <c r="I115" s="26">
        <v>43176</v>
      </c>
      <c r="J115" s="27">
        <f t="shared" ca="1" si="10"/>
        <v>45653.492770833334</v>
      </c>
      <c r="K115" s="28">
        <f t="shared" ca="1" si="9"/>
        <v>6.7876514269406423</v>
      </c>
      <c r="L115" s="11" t="s">
        <v>23</v>
      </c>
      <c r="M115" s="20" t="s">
        <v>27</v>
      </c>
      <c r="N115" s="20"/>
      <c r="O115" s="20"/>
      <c r="P115" s="20">
        <v>1</v>
      </c>
    </row>
    <row r="116" spans="2:17" s="45" customFormat="1" ht="13" x14ac:dyDescent="0.35">
      <c r="B116" s="24"/>
      <c r="C116" s="89">
        <v>114</v>
      </c>
      <c r="D116" s="24" t="s">
        <v>186</v>
      </c>
      <c r="E116" s="20"/>
      <c r="F116" s="24"/>
      <c r="G116" s="20" t="s">
        <v>22</v>
      </c>
      <c r="H116" s="20" t="s">
        <v>20</v>
      </c>
      <c r="I116" s="26">
        <v>45552</v>
      </c>
      <c r="J116" s="27">
        <f t="shared" ca="1" si="10"/>
        <v>45653.492770833334</v>
      </c>
      <c r="K116" s="28">
        <f t="shared" ref="K116" ca="1" si="12">SUM(J116-I116)/365</f>
        <v>0.27806238584475168</v>
      </c>
      <c r="L116" s="11" t="s">
        <v>21</v>
      </c>
      <c r="M116" s="20" t="s">
        <v>27</v>
      </c>
      <c r="N116" s="20"/>
      <c r="O116" s="20">
        <v>1</v>
      </c>
      <c r="P116" s="20"/>
    </row>
    <row r="117" spans="2:17" s="18" customFormat="1" ht="13" x14ac:dyDescent="0.35">
      <c r="B117" s="13">
        <f>B113+1</f>
        <v>31</v>
      </c>
      <c r="C117" s="89">
        <v>115</v>
      </c>
      <c r="D117" s="13" t="s">
        <v>185</v>
      </c>
      <c r="E117" s="68" t="s">
        <v>37</v>
      </c>
      <c r="F117" s="13">
        <f>F113+1</f>
        <v>31</v>
      </c>
      <c r="G117" s="16" t="s">
        <v>16</v>
      </c>
      <c r="H117" s="16" t="s">
        <v>17</v>
      </c>
      <c r="I117" s="6">
        <v>33407</v>
      </c>
      <c r="J117" s="7">
        <f t="shared" ca="1" si="10"/>
        <v>45653.492770833334</v>
      </c>
      <c r="K117" s="8">
        <f t="shared" ca="1" si="9"/>
        <v>33.552034988584481</v>
      </c>
      <c r="L117" s="17" t="s">
        <v>18</v>
      </c>
      <c r="M117" s="16" t="s">
        <v>27</v>
      </c>
      <c r="N117" s="16">
        <v>1</v>
      </c>
      <c r="O117" s="19"/>
      <c r="P117" s="20"/>
      <c r="Q117" s="18" t="s">
        <v>113</v>
      </c>
    </row>
    <row r="118" spans="2:17" s="18" customFormat="1" ht="13" x14ac:dyDescent="0.35">
      <c r="B118" s="13"/>
      <c r="C118" s="89">
        <v>116</v>
      </c>
      <c r="D118" s="103" t="s">
        <v>13</v>
      </c>
      <c r="E118" s="104"/>
      <c r="F118" s="13"/>
      <c r="G118" s="104" t="s">
        <v>16</v>
      </c>
      <c r="H118" s="104" t="s">
        <v>20</v>
      </c>
      <c r="I118" s="105">
        <v>29863</v>
      </c>
      <c r="J118" s="7">
        <f t="shared" ca="1" si="10"/>
        <v>45653.492770833334</v>
      </c>
      <c r="K118" s="8">
        <f t="shared" ca="1" si="9"/>
        <v>43.26162402968037</v>
      </c>
      <c r="L118" s="43" t="s">
        <v>21</v>
      </c>
      <c r="M118" s="19" t="s">
        <v>27</v>
      </c>
      <c r="N118" s="16"/>
      <c r="O118" s="19">
        <v>1</v>
      </c>
      <c r="P118" s="20"/>
    </row>
    <row r="119" spans="2:17" s="59" customFormat="1" ht="13" x14ac:dyDescent="0.35">
      <c r="B119" s="24"/>
      <c r="C119" s="89">
        <v>117</v>
      </c>
      <c r="D119" s="24" t="s">
        <v>186</v>
      </c>
      <c r="E119" s="20"/>
      <c r="F119" s="24"/>
      <c r="G119" s="20" t="s">
        <v>22</v>
      </c>
      <c r="H119" s="20" t="s">
        <v>20</v>
      </c>
      <c r="I119" s="26">
        <v>42118</v>
      </c>
      <c r="J119" s="27">
        <f t="shared" ca="1" si="10"/>
        <v>45653.492770833334</v>
      </c>
      <c r="K119" s="28">
        <f t="shared" ca="1" si="9"/>
        <v>9.6862815639269435</v>
      </c>
      <c r="L119" s="11" t="s">
        <v>23</v>
      </c>
      <c r="M119" s="20" t="s">
        <v>27</v>
      </c>
      <c r="N119" s="20"/>
      <c r="O119" s="20"/>
      <c r="P119" s="20">
        <v>1</v>
      </c>
    </row>
    <row r="120" spans="2:17" s="59" customFormat="1" ht="13" x14ac:dyDescent="0.35">
      <c r="B120" s="24"/>
      <c r="C120" s="89">
        <v>118</v>
      </c>
      <c r="D120" s="24" t="s">
        <v>186</v>
      </c>
      <c r="E120" s="20"/>
      <c r="F120" s="24"/>
      <c r="G120" s="20" t="s">
        <v>22</v>
      </c>
      <c r="H120" s="20" t="s">
        <v>17</v>
      </c>
      <c r="I120" s="26">
        <v>42661</v>
      </c>
      <c r="J120" s="27">
        <f t="shared" ca="1" si="10"/>
        <v>45653.492770833334</v>
      </c>
      <c r="K120" s="28">
        <f t="shared" ca="1" si="9"/>
        <v>8.1986103310502312</v>
      </c>
      <c r="L120" s="11" t="s">
        <v>23</v>
      </c>
      <c r="M120" s="20" t="s">
        <v>27</v>
      </c>
      <c r="N120" s="20"/>
      <c r="O120" s="20"/>
      <c r="P120" s="20">
        <v>1</v>
      </c>
    </row>
    <row r="121" spans="2:17" s="59" customFormat="1" ht="13" x14ac:dyDescent="0.35">
      <c r="B121" s="24"/>
      <c r="C121" s="89">
        <v>119</v>
      </c>
      <c r="D121" s="24" t="s">
        <v>186</v>
      </c>
      <c r="E121" s="20"/>
      <c r="F121" s="24"/>
      <c r="G121" s="20" t="s">
        <v>22</v>
      </c>
      <c r="H121" s="20" t="s">
        <v>20</v>
      </c>
      <c r="I121" s="26">
        <v>43468</v>
      </c>
      <c r="J121" s="27">
        <f t="shared" ca="1" si="10"/>
        <v>45653.492770833334</v>
      </c>
      <c r="K121" s="28">
        <f t="shared" ca="1" si="9"/>
        <v>5.9876514269406425</v>
      </c>
      <c r="L121" s="11" t="s">
        <v>23</v>
      </c>
      <c r="M121" s="20" t="s">
        <v>27</v>
      </c>
      <c r="N121" s="20"/>
      <c r="O121" s="20"/>
      <c r="P121" s="20">
        <v>1</v>
      </c>
    </row>
    <row r="122" spans="2:17" s="18" customFormat="1" ht="13" x14ac:dyDescent="0.35">
      <c r="B122" s="13">
        <f>B117+1</f>
        <v>32</v>
      </c>
      <c r="C122" s="89">
        <v>120</v>
      </c>
      <c r="D122" s="13" t="s">
        <v>185</v>
      </c>
      <c r="E122" s="68" t="s">
        <v>37</v>
      </c>
      <c r="F122" s="13">
        <f>F117+1</f>
        <v>32</v>
      </c>
      <c r="G122" s="16" t="s">
        <v>16</v>
      </c>
      <c r="H122" s="16" t="s">
        <v>17</v>
      </c>
      <c r="I122" s="6">
        <v>33401</v>
      </c>
      <c r="J122" s="7">
        <f t="shared" ca="1" si="10"/>
        <v>45653.492770833334</v>
      </c>
      <c r="K122" s="8">
        <f t="shared" ca="1" si="9"/>
        <v>33.56847334474886</v>
      </c>
      <c r="L122" s="17" t="s">
        <v>18</v>
      </c>
      <c r="M122" s="16" t="s">
        <v>27</v>
      </c>
      <c r="N122" s="16">
        <v>1</v>
      </c>
      <c r="O122" s="19"/>
      <c r="P122" s="20"/>
      <c r="Q122" s="18" t="s">
        <v>120</v>
      </c>
    </row>
    <row r="123" spans="2:17" s="18" customFormat="1" ht="13" x14ac:dyDescent="0.35">
      <c r="B123" s="13"/>
      <c r="C123" s="89">
        <v>121</v>
      </c>
      <c r="D123" s="103" t="s">
        <v>13</v>
      </c>
      <c r="E123" s="104"/>
      <c r="F123" s="13"/>
      <c r="G123" s="104" t="s">
        <v>16</v>
      </c>
      <c r="H123" s="104" t="s">
        <v>20</v>
      </c>
      <c r="I123" s="105">
        <v>33748</v>
      </c>
      <c r="J123" s="7">
        <f t="shared" ca="1" si="10"/>
        <v>45653.492770833334</v>
      </c>
      <c r="K123" s="8">
        <f t="shared" ca="1" si="9"/>
        <v>32.61778841324201</v>
      </c>
      <c r="L123" s="43" t="s">
        <v>21</v>
      </c>
      <c r="M123" s="19" t="s">
        <v>27</v>
      </c>
      <c r="N123" s="16"/>
      <c r="O123" s="19">
        <v>1</v>
      </c>
      <c r="P123" s="20"/>
    </row>
    <row r="124" spans="2:17" s="59" customFormat="1" ht="13" x14ac:dyDescent="0.35">
      <c r="B124" s="24"/>
      <c r="C124" s="89">
        <v>122</v>
      </c>
      <c r="D124" s="24" t="s">
        <v>186</v>
      </c>
      <c r="E124" s="20"/>
      <c r="F124" s="24"/>
      <c r="G124" s="20" t="s">
        <v>22</v>
      </c>
      <c r="H124" s="20" t="s">
        <v>17</v>
      </c>
      <c r="I124" s="26">
        <v>42591</v>
      </c>
      <c r="J124" s="27">
        <f t="shared" ca="1" si="10"/>
        <v>45653.492770833334</v>
      </c>
      <c r="K124" s="28">
        <f t="shared" ca="1" si="9"/>
        <v>8.3903911529680393</v>
      </c>
      <c r="L124" s="11" t="s">
        <v>23</v>
      </c>
      <c r="M124" s="20" t="s">
        <v>27</v>
      </c>
      <c r="N124" s="20"/>
      <c r="O124" s="20"/>
      <c r="P124" s="20">
        <v>1</v>
      </c>
    </row>
    <row r="125" spans="2:17" s="59" customFormat="1" ht="13" x14ac:dyDescent="0.35">
      <c r="B125" s="24"/>
      <c r="C125" s="89">
        <v>123</v>
      </c>
      <c r="D125" s="24" t="s">
        <v>186</v>
      </c>
      <c r="E125" s="20"/>
      <c r="F125" s="24"/>
      <c r="G125" s="20" t="s">
        <v>22</v>
      </c>
      <c r="H125" s="20" t="s">
        <v>17</v>
      </c>
      <c r="I125" s="26">
        <v>43860</v>
      </c>
      <c r="J125" s="27">
        <f t="shared" ca="1" si="10"/>
        <v>45653.492770833334</v>
      </c>
      <c r="K125" s="28">
        <f t="shared" ca="1" si="9"/>
        <v>4.9136788242009164</v>
      </c>
      <c r="L125" s="11" t="s">
        <v>23</v>
      </c>
      <c r="M125" s="20" t="s">
        <v>27</v>
      </c>
      <c r="N125" s="20"/>
      <c r="O125" s="20"/>
      <c r="P125" s="20">
        <v>1</v>
      </c>
    </row>
    <row r="126" spans="2:17" s="59" customFormat="1" ht="13" x14ac:dyDescent="0.35">
      <c r="B126" s="24"/>
      <c r="C126" s="89">
        <v>124</v>
      </c>
      <c r="D126" s="24" t="s">
        <v>186</v>
      </c>
      <c r="E126" s="20"/>
      <c r="F126" s="24"/>
      <c r="G126" s="20" t="s">
        <v>22</v>
      </c>
      <c r="H126" s="20" t="s">
        <v>20</v>
      </c>
      <c r="I126" s="26">
        <v>45128</v>
      </c>
      <c r="J126" s="27">
        <f t="shared" ca="1" si="10"/>
        <v>45653.492770833334</v>
      </c>
      <c r="K126" s="28">
        <f t="shared" ca="1" si="9"/>
        <v>1.43970622146119</v>
      </c>
      <c r="L126" s="11" t="s">
        <v>23</v>
      </c>
      <c r="M126" s="20" t="s">
        <v>27</v>
      </c>
      <c r="N126" s="20"/>
      <c r="O126" s="20"/>
      <c r="P126" s="20">
        <v>1</v>
      </c>
    </row>
    <row r="127" spans="2:17" s="18" customFormat="1" ht="13" x14ac:dyDescent="0.35">
      <c r="B127" s="13">
        <f>B122+1</f>
        <v>33</v>
      </c>
      <c r="C127" s="89">
        <v>125</v>
      </c>
      <c r="D127" s="13" t="s">
        <v>185</v>
      </c>
      <c r="E127" s="68" t="s">
        <v>37</v>
      </c>
      <c r="F127" s="13">
        <f>F122+1</f>
        <v>33</v>
      </c>
      <c r="G127" s="16" t="s">
        <v>16</v>
      </c>
      <c r="H127" s="16" t="s">
        <v>17</v>
      </c>
      <c r="I127" s="6">
        <v>33615</v>
      </c>
      <c r="J127" s="7">
        <f t="shared" ca="1" si="10"/>
        <v>45653.492770833334</v>
      </c>
      <c r="K127" s="8">
        <f t="shared" ca="1" si="9"/>
        <v>32.982171974885844</v>
      </c>
      <c r="L127" s="17" t="s">
        <v>18</v>
      </c>
      <c r="M127" s="16" t="s">
        <v>27</v>
      </c>
      <c r="N127" s="16">
        <v>1</v>
      </c>
      <c r="O127" s="19"/>
      <c r="P127" s="20"/>
      <c r="Q127" s="18" t="s">
        <v>121</v>
      </c>
    </row>
    <row r="128" spans="2:17" s="18" customFormat="1" ht="13" x14ac:dyDescent="0.35">
      <c r="B128" s="13"/>
      <c r="C128" s="89">
        <v>126</v>
      </c>
      <c r="D128" s="103" t="s">
        <v>13</v>
      </c>
      <c r="E128" s="104"/>
      <c r="F128" s="13"/>
      <c r="G128" s="104" t="s">
        <v>16</v>
      </c>
      <c r="H128" s="104" t="s">
        <v>20</v>
      </c>
      <c r="I128" s="105">
        <v>33592</v>
      </c>
      <c r="J128" s="7">
        <f t="shared" ca="1" si="10"/>
        <v>45653.492770833334</v>
      </c>
      <c r="K128" s="8">
        <f t="shared" ca="1" si="9"/>
        <v>33.045185673515988</v>
      </c>
      <c r="L128" s="43" t="s">
        <v>21</v>
      </c>
      <c r="M128" s="19" t="s">
        <v>27</v>
      </c>
      <c r="N128" s="16"/>
      <c r="O128" s="19">
        <v>1</v>
      </c>
      <c r="P128" s="20"/>
    </row>
    <row r="129" spans="2:17" s="59" customFormat="1" ht="13" x14ac:dyDescent="0.35">
      <c r="B129" s="24"/>
      <c r="C129" s="89">
        <v>127</v>
      </c>
      <c r="D129" s="24" t="s">
        <v>186</v>
      </c>
      <c r="E129" s="20"/>
      <c r="F129" s="24"/>
      <c r="G129" s="20" t="s">
        <v>22</v>
      </c>
      <c r="H129" s="20" t="s">
        <v>17</v>
      </c>
      <c r="I129" s="26">
        <v>41391</v>
      </c>
      <c r="J129" s="27">
        <f t="shared" ca="1" si="10"/>
        <v>45653.492770833334</v>
      </c>
      <c r="K129" s="28">
        <f t="shared" ca="1" si="9"/>
        <v>11.678062385844752</v>
      </c>
      <c r="L129" s="11" t="s">
        <v>23</v>
      </c>
      <c r="M129" s="20" t="s">
        <v>27</v>
      </c>
      <c r="N129" s="20"/>
      <c r="O129" s="20"/>
      <c r="P129" s="20">
        <v>1</v>
      </c>
    </row>
    <row r="130" spans="2:17" s="59" customFormat="1" ht="13" x14ac:dyDescent="0.35">
      <c r="B130" s="24"/>
      <c r="C130" s="89">
        <v>128</v>
      </c>
      <c r="D130" s="24" t="s">
        <v>186</v>
      </c>
      <c r="E130" s="20"/>
      <c r="F130" s="24"/>
      <c r="G130" s="20" t="s">
        <v>22</v>
      </c>
      <c r="H130" s="20" t="s">
        <v>17</v>
      </c>
      <c r="I130" s="26">
        <v>44225</v>
      </c>
      <c r="J130" s="27">
        <f t="shared" ca="1" si="10"/>
        <v>45653.492770833334</v>
      </c>
      <c r="K130" s="28">
        <f t="shared" ca="1" si="9"/>
        <v>3.913678824200916</v>
      </c>
      <c r="L130" s="11" t="s">
        <v>23</v>
      </c>
      <c r="M130" s="20" t="s">
        <v>27</v>
      </c>
      <c r="N130" s="20"/>
      <c r="O130" s="20"/>
      <c r="P130" s="20">
        <v>1</v>
      </c>
    </row>
    <row r="131" spans="2:17" s="18" customFormat="1" ht="13" x14ac:dyDescent="0.35">
      <c r="B131" s="13">
        <f>B127+1</f>
        <v>34</v>
      </c>
      <c r="C131" s="89">
        <v>129</v>
      </c>
      <c r="D131" s="13" t="s">
        <v>185</v>
      </c>
      <c r="E131" s="68" t="s">
        <v>37</v>
      </c>
      <c r="F131" s="13">
        <f>F127+1</f>
        <v>34</v>
      </c>
      <c r="G131" s="16" t="s">
        <v>16</v>
      </c>
      <c r="H131" s="16" t="s">
        <v>20</v>
      </c>
      <c r="I131" s="6">
        <v>35131</v>
      </c>
      <c r="J131" s="7">
        <f t="shared" ca="1" si="10"/>
        <v>45653.492770833334</v>
      </c>
      <c r="K131" s="8">
        <f t="shared" ca="1" si="9"/>
        <v>28.828747317351603</v>
      </c>
      <c r="L131" s="17" t="s">
        <v>18</v>
      </c>
      <c r="M131" s="16" t="s">
        <v>27</v>
      </c>
      <c r="N131" s="16">
        <v>1</v>
      </c>
      <c r="O131" s="19"/>
      <c r="P131" s="20"/>
      <c r="Q131" s="18" t="s">
        <v>122</v>
      </c>
    </row>
    <row r="132" spans="2:17" s="59" customFormat="1" ht="13" x14ac:dyDescent="0.35">
      <c r="B132" s="24"/>
      <c r="C132" s="89">
        <v>130</v>
      </c>
      <c r="D132" s="24" t="s">
        <v>186</v>
      </c>
      <c r="E132" s="20"/>
      <c r="F132" s="24"/>
      <c r="G132" s="20" t="s">
        <v>22</v>
      </c>
      <c r="H132" s="20" t="s">
        <v>20</v>
      </c>
      <c r="I132" s="26">
        <v>44491</v>
      </c>
      <c r="J132" s="27">
        <f t="shared" ca="1" si="10"/>
        <v>45653.492770833334</v>
      </c>
      <c r="K132" s="28">
        <f t="shared" ca="1" si="9"/>
        <v>3.1849117009132448</v>
      </c>
      <c r="L132" s="11" t="s">
        <v>23</v>
      </c>
      <c r="M132" s="20" t="s">
        <v>27</v>
      </c>
      <c r="N132" s="20"/>
      <c r="O132" s="20"/>
      <c r="P132" s="20">
        <v>1</v>
      </c>
    </row>
    <row r="133" spans="2:17" s="18" customFormat="1" ht="13" x14ac:dyDescent="0.35">
      <c r="B133" s="13">
        <f>B131+1</f>
        <v>35</v>
      </c>
      <c r="C133" s="89">
        <v>131</v>
      </c>
      <c r="D133" s="13" t="s">
        <v>185</v>
      </c>
      <c r="E133" s="68" t="s">
        <v>37</v>
      </c>
      <c r="F133" s="13">
        <f>F131+1</f>
        <v>35</v>
      </c>
      <c r="G133" s="16" t="s">
        <v>16</v>
      </c>
      <c r="H133" s="16" t="s">
        <v>17</v>
      </c>
      <c r="I133" s="6">
        <v>32787</v>
      </c>
      <c r="J133" s="7">
        <f t="shared" ca="1" si="10"/>
        <v>45653.492770833334</v>
      </c>
      <c r="K133" s="8">
        <f t="shared" ref="K133:K136" ca="1" si="13">SUM(J133-I133)/365</f>
        <v>35.250665125570777</v>
      </c>
      <c r="L133" s="17" t="s">
        <v>18</v>
      </c>
      <c r="M133" s="16" t="s">
        <v>27</v>
      </c>
      <c r="N133" s="16">
        <v>1</v>
      </c>
      <c r="O133" s="19"/>
      <c r="P133" s="20"/>
      <c r="Q133" s="18" t="s">
        <v>134</v>
      </c>
    </row>
    <row r="134" spans="2:17" s="18" customFormat="1" ht="13" x14ac:dyDescent="0.35">
      <c r="B134" s="13"/>
      <c r="C134" s="89">
        <v>132</v>
      </c>
      <c r="D134" s="103" t="s">
        <v>13</v>
      </c>
      <c r="E134" s="104"/>
      <c r="F134" s="13"/>
      <c r="G134" s="104" t="s">
        <v>16</v>
      </c>
      <c r="H134" s="104" t="s">
        <v>20</v>
      </c>
      <c r="I134" s="105">
        <v>34213</v>
      </c>
      <c r="J134" s="7">
        <f t="shared" ca="1" si="10"/>
        <v>45653.492770833334</v>
      </c>
      <c r="K134" s="8">
        <f t="shared" ca="1" si="13"/>
        <v>31.343815810502285</v>
      </c>
      <c r="L134" s="43" t="s">
        <v>21</v>
      </c>
      <c r="M134" s="19" t="s">
        <v>27</v>
      </c>
      <c r="N134" s="16"/>
      <c r="O134" s="19">
        <v>1</v>
      </c>
      <c r="P134" s="20"/>
    </row>
    <row r="135" spans="2:17" s="59" customFormat="1" ht="13" x14ac:dyDescent="0.35">
      <c r="B135" s="24"/>
      <c r="C135" s="89">
        <v>133</v>
      </c>
      <c r="D135" s="24" t="s">
        <v>186</v>
      </c>
      <c r="E135" s="20"/>
      <c r="F135" s="24"/>
      <c r="G135" s="20" t="s">
        <v>22</v>
      </c>
      <c r="H135" s="20" t="s">
        <v>17</v>
      </c>
      <c r="I135" s="26">
        <v>43139</v>
      </c>
      <c r="J135" s="27">
        <f t="shared" ca="1" si="10"/>
        <v>45653.492770833334</v>
      </c>
      <c r="K135" s="28">
        <f t="shared" ca="1" si="13"/>
        <v>6.889021289954341</v>
      </c>
      <c r="L135" s="11" t="s">
        <v>23</v>
      </c>
      <c r="M135" s="20" t="s">
        <v>27</v>
      </c>
      <c r="N135" s="20"/>
      <c r="O135" s="20"/>
      <c r="P135" s="20">
        <v>1</v>
      </c>
    </row>
    <row r="136" spans="2:17" s="59" customFormat="1" ht="13" x14ac:dyDescent="0.35">
      <c r="B136" s="24"/>
      <c r="C136" s="89">
        <v>134</v>
      </c>
      <c r="D136" s="24" t="s">
        <v>186</v>
      </c>
      <c r="E136" s="20"/>
      <c r="F136" s="24"/>
      <c r="G136" s="20" t="s">
        <v>22</v>
      </c>
      <c r="H136" s="20" t="s">
        <v>17</v>
      </c>
      <c r="I136" s="26">
        <v>44987</v>
      </c>
      <c r="J136" s="27">
        <f t="shared" ca="1" si="10"/>
        <v>45653.492770833334</v>
      </c>
      <c r="K136" s="28">
        <f t="shared" ca="1" si="13"/>
        <v>1.8260075913242038</v>
      </c>
      <c r="L136" s="11" t="s">
        <v>23</v>
      </c>
      <c r="M136" s="20" t="s">
        <v>27</v>
      </c>
      <c r="N136" s="20"/>
      <c r="O136" s="20"/>
      <c r="P136" s="20">
        <v>1</v>
      </c>
    </row>
    <row r="137" spans="2:17" s="18" customFormat="1" ht="13" x14ac:dyDescent="0.35">
      <c r="B137" s="13">
        <f>B133+1</f>
        <v>36</v>
      </c>
      <c r="C137" s="89">
        <v>135</v>
      </c>
      <c r="D137" s="13" t="s">
        <v>185</v>
      </c>
      <c r="E137" s="68" t="s">
        <v>37</v>
      </c>
      <c r="F137" s="13">
        <f>F133+1</f>
        <v>36</v>
      </c>
      <c r="G137" s="16" t="s">
        <v>22</v>
      </c>
      <c r="H137" s="16" t="s">
        <v>17</v>
      </c>
      <c r="I137" s="6">
        <v>35548</v>
      </c>
      <c r="J137" s="7">
        <f t="shared" ca="1" si="10"/>
        <v>45653.492770833334</v>
      </c>
      <c r="K137" s="8">
        <f t="shared" ref="K137" ca="1" si="14">SUM(J137-I137)/365</f>
        <v>27.686281563926944</v>
      </c>
      <c r="L137" s="17" t="s">
        <v>18</v>
      </c>
      <c r="M137" s="16" t="s">
        <v>27</v>
      </c>
      <c r="N137" s="16">
        <v>1</v>
      </c>
      <c r="O137" s="19"/>
      <c r="P137" s="20"/>
      <c r="Q137" s="18" t="s">
        <v>153</v>
      </c>
    </row>
    <row r="138" spans="2:17" s="18" customFormat="1" ht="13" x14ac:dyDescent="0.35">
      <c r="B138" s="13">
        <f>B137+1</f>
        <v>37</v>
      </c>
      <c r="C138" s="89">
        <v>136</v>
      </c>
      <c r="D138" s="13" t="s">
        <v>185</v>
      </c>
      <c r="E138" s="68" t="s">
        <v>37</v>
      </c>
      <c r="F138" s="13">
        <f>F137+1</f>
        <v>37</v>
      </c>
      <c r="G138" s="16" t="s">
        <v>22</v>
      </c>
      <c r="H138" s="16" t="s">
        <v>17</v>
      </c>
      <c r="I138" s="6">
        <v>31936</v>
      </c>
      <c r="J138" s="7">
        <f t="shared" ca="1" si="10"/>
        <v>45653.492770833334</v>
      </c>
      <c r="K138" s="8">
        <f t="shared" ref="K138" ca="1" si="15">SUM(J138-I138)/365</f>
        <v>37.582171974885846</v>
      </c>
      <c r="L138" s="17" t="s">
        <v>18</v>
      </c>
      <c r="M138" s="16" t="s">
        <v>27</v>
      </c>
      <c r="N138" s="16">
        <v>1</v>
      </c>
      <c r="O138" s="19"/>
      <c r="P138" s="20"/>
      <c r="Q138" s="18" t="s">
        <v>164</v>
      </c>
    </row>
    <row r="139" spans="2:17" s="18" customFormat="1" ht="13" x14ac:dyDescent="0.35">
      <c r="B139" s="13">
        <f>B138+1</f>
        <v>38</v>
      </c>
      <c r="C139" s="89">
        <v>137</v>
      </c>
      <c r="D139" s="13" t="s">
        <v>185</v>
      </c>
      <c r="E139" s="68" t="s">
        <v>37</v>
      </c>
      <c r="F139" s="13">
        <f>F138+1</f>
        <v>38</v>
      </c>
      <c r="G139" s="16" t="s">
        <v>22</v>
      </c>
      <c r="H139" s="16" t="s">
        <v>20</v>
      </c>
      <c r="I139" s="6">
        <v>34149</v>
      </c>
      <c r="J139" s="7">
        <f t="shared" ca="1" si="10"/>
        <v>45653.492770833334</v>
      </c>
      <c r="K139" s="8">
        <f t="shared" ref="K139" ca="1" si="16">SUM(J139-I139)/365</f>
        <v>31.519158276255709</v>
      </c>
      <c r="L139" s="17" t="s">
        <v>18</v>
      </c>
      <c r="M139" s="16" t="s">
        <v>27</v>
      </c>
      <c r="N139" s="16">
        <v>1</v>
      </c>
      <c r="O139" s="19"/>
      <c r="P139" s="20"/>
      <c r="Q139" s="18" t="s">
        <v>171</v>
      </c>
    </row>
    <row r="140" spans="2:17" s="18" customFormat="1" ht="13" x14ac:dyDescent="0.35">
      <c r="B140" s="13">
        <f>B139+1</f>
        <v>39</v>
      </c>
      <c r="C140" s="89">
        <v>138</v>
      </c>
      <c r="D140" s="13" t="s">
        <v>185</v>
      </c>
      <c r="E140" s="68" t="s">
        <v>37</v>
      </c>
      <c r="F140" s="13">
        <f>F139+1</f>
        <v>39</v>
      </c>
      <c r="G140" s="16" t="s">
        <v>22</v>
      </c>
      <c r="H140" s="16" t="s">
        <v>17</v>
      </c>
      <c r="I140" s="6">
        <v>35433</v>
      </c>
      <c r="J140" s="7">
        <f t="shared" ca="1" si="10"/>
        <v>45653.492770833334</v>
      </c>
      <c r="K140" s="8">
        <f t="shared" ref="K140" ca="1" si="17">SUM(J140-I140)/365</f>
        <v>28.00135005707763</v>
      </c>
      <c r="L140" s="17" t="s">
        <v>18</v>
      </c>
      <c r="M140" s="16" t="s">
        <v>27</v>
      </c>
      <c r="N140" s="16">
        <v>1</v>
      </c>
      <c r="O140" s="19"/>
      <c r="P140" s="20"/>
      <c r="Q140" s="18" t="s">
        <v>184</v>
      </c>
    </row>
    <row r="141" spans="2:17" s="18" customFormat="1" ht="13" x14ac:dyDescent="0.35">
      <c r="B141" s="192" t="s">
        <v>26</v>
      </c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4"/>
      <c r="N141" s="16">
        <f>SUM(N3:N140)</f>
        <v>39</v>
      </c>
      <c r="O141" s="29">
        <f>SUM(O3:O140)</f>
        <v>33</v>
      </c>
      <c r="P141" s="20">
        <f>SUM(P3:P140)</f>
        <v>65</v>
      </c>
    </row>
  </sheetData>
  <mergeCells count="1">
    <mergeCell ref="B141:M141"/>
  </mergeCells>
  <pageMargins left="0.7" right="0.7" top="0.75" bottom="0.75" header="0.3" footer="0.3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ORS</vt:lpstr>
      <vt:lpstr>LRS (OFR &amp; ASO)</vt:lpstr>
      <vt:lpstr>LRS (FST)</vt:lpstr>
      <vt:lpstr>LRS (GSS)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Busrian Mantovani</dc:creator>
  <cp:lastModifiedBy>Nella Susilani</cp:lastModifiedBy>
  <dcterms:created xsi:type="dcterms:W3CDTF">2019-02-28T07:09:15Z</dcterms:created>
  <dcterms:modified xsi:type="dcterms:W3CDTF">2024-12-27T04:49:56Z</dcterms:modified>
</cp:coreProperties>
</file>